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3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4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5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6.xml" ContentType="application/vnd.openxmlformats-officedocument.drawing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7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0" windowWidth="25605" windowHeight="15540" activeTab="1"/>
  </bookViews>
  <sheets>
    <sheet name="pIC" sheetId="1" r:id="rId1"/>
    <sheet name="LPS" sheetId="3" r:id="rId2"/>
    <sheet name="flagellin" sheetId="2" r:id="rId3"/>
    <sheet name="PAM" sheetId="4" r:id="rId4"/>
    <sheet name="PGN" sheetId="5" r:id="rId5"/>
    <sheet name="CPG" sheetId="6" r:id="rId6"/>
    <sheet name="R848" sheetId="8" r:id="rId7"/>
    <sheet name="Sheet1" sheetId="9" r:id="rId8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Q99" i="8" l="1"/>
  <c r="BP99" i="8"/>
  <c r="BO99" i="8"/>
  <c r="BJ99" i="8"/>
  <c r="BI99" i="8"/>
  <c r="BH99" i="8"/>
  <c r="BC99" i="8"/>
  <c r="BB99" i="8"/>
  <c r="BA99" i="8"/>
  <c r="AV99" i="8"/>
  <c r="AU99" i="8"/>
  <c r="AT99" i="8"/>
  <c r="AO99" i="8"/>
  <c r="AN99" i="8"/>
  <c r="AM99" i="8"/>
  <c r="AH99" i="8"/>
  <c r="AG99" i="8"/>
  <c r="AF99" i="8"/>
  <c r="AA99" i="8"/>
  <c r="Z99" i="8"/>
  <c r="Y99" i="8"/>
  <c r="T99" i="8"/>
  <c r="S99" i="8"/>
  <c r="R99" i="8"/>
  <c r="M99" i="8"/>
  <c r="L99" i="8"/>
  <c r="K99" i="8"/>
  <c r="F99" i="8"/>
  <c r="E99" i="8"/>
  <c r="D99" i="8"/>
  <c r="BQ98" i="8"/>
  <c r="BP98" i="8"/>
  <c r="BO98" i="8"/>
  <c r="BJ98" i="8"/>
  <c r="BI98" i="8"/>
  <c r="BH98" i="8"/>
  <c r="BC98" i="8"/>
  <c r="BB98" i="8"/>
  <c r="BA98" i="8"/>
  <c r="AV98" i="8"/>
  <c r="AU98" i="8"/>
  <c r="AT98" i="8"/>
  <c r="AO98" i="8"/>
  <c r="AN98" i="8"/>
  <c r="AM98" i="8"/>
  <c r="AH98" i="8"/>
  <c r="AG98" i="8"/>
  <c r="AF98" i="8"/>
  <c r="AA98" i="8"/>
  <c r="Z98" i="8"/>
  <c r="Y98" i="8"/>
  <c r="T98" i="8"/>
  <c r="S98" i="8"/>
  <c r="R98" i="8"/>
  <c r="M98" i="8"/>
  <c r="L98" i="8"/>
  <c r="K98" i="8"/>
  <c r="F98" i="8"/>
  <c r="E98" i="8"/>
  <c r="D98" i="8"/>
  <c r="BQ97" i="8"/>
  <c r="BP97" i="8"/>
  <c r="BO97" i="8"/>
  <c r="BJ97" i="8"/>
  <c r="BI97" i="8"/>
  <c r="BH97" i="8"/>
  <c r="BC97" i="8"/>
  <c r="BB97" i="8"/>
  <c r="BA97" i="8"/>
  <c r="AV97" i="8"/>
  <c r="AU97" i="8"/>
  <c r="AT97" i="8"/>
  <c r="AO97" i="8"/>
  <c r="AN97" i="8"/>
  <c r="AM97" i="8"/>
  <c r="AH97" i="8"/>
  <c r="AG97" i="8"/>
  <c r="AF97" i="8"/>
  <c r="AA97" i="8"/>
  <c r="Z97" i="8"/>
  <c r="Y97" i="8"/>
  <c r="T97" i="8"/>
  <c r="S97" i="8"/>
  <c r="R97" i="8"/>
  <c r="M97" i="8"/>
  <c r="L97" i="8"/>
  <c r="K97" i="8"/>
  <c r="F97" i="8"/>
  <c r="E97" i="8"/>
  <c r="D97" i="8"/>
  <c r="BQ96" i="8"/>
  <c r="BQ100" i="8" s="1"/>
  <c r="BP96" i="8"/>
  <c r="BP100" i="8" s="1"/>
  <c r="BO96" i="8"/>
  <c r="BO100" i="8" s="1"/>
  <c r="BR100" i="8" s="1"/>
  <c r="BJ96" i="8"/>
  <c r="BJ100" i="8" s="1"/>
  <c r="BI96" i="8"/>
  <c r="BI100" i="8" s="1"/>
  <c r="BH96" i="8"/>
  <c r="BH100" i="8" s="1"/>
  <c r="BK100" i="8" s="1"/>
  <c r="BC96" i="8"/>
  <c r="BC100" i="8" s="1"/>
  <c r="BB96" i="8"/>
  <c r="BB100" i="8" s="1"/>
  <c r="BA96" i="8"/>
  <c r="BA100" i="8" s="1"/>
  <c r="AV96" i="8"/>
  <c r="AV100" i="8" s="1"/>
  <c r="AU96" i="8"/>
  <c r="AU100" i="8" s="1"/>
  <c r="AT96" i="8"/>
  <c r="AT100" i="8" s="1"/>
  <c r="AW100" i="8" s="1"/>
  <c r="AO96" i="8"/>
  <c r="AO100" i="8" s="1"/>
  <c r="AN96" i="8"/>
  <c r="AN100" i="8" s="1"/>
  <c r="AM96" i="8"/>
  <c r="AM100" i="8" s="1"/>
  <c r="AH96" i="8"/>
  <c r="AH100" i="8" s="1"/>
  <c r="AG96" i="8"/>
  <c r="AG100" i="8" s="1"/>
  <c r="AF96" i="8"/>
  <c r="AF100" i="8" s="1"/>
  <c r="AI100" i="8" s="1"/>
  <c r="AA96" i="8"/>
  <c r="AA100" i="8" s="1"/>
  <c r="Z96" i="8"/>
  <c r="Z100" i="8" s="1"/>
  <c r="Y96" i="8"/>
  <c r="Y100" i="8" s="1"/>
  <c r="T96" i="8"/>
  <c r="T100" i="8" s="1"/>
  <c r="S96" i="8"/>
  <c r="S100" i="8" s="1"/>
  <c r="R96" i="8"/>
  <c r="R100" i="8" s="1"/>
  <c r="U100" i="8" s="1"/>
  <c r="M96" i="8"/>
  <c r="M100" i="8" s="1"/>
  <c r="L96" i="8"/>
  <c r="L100" i="8" s="1"/>
  <c r="K96" i="8"/>
  <c r="K100" i="8" s="1"/>
  <c r="N100" i="8" s="1"/>
  <c r="F96" i="8"/>
  <c r="F100" i="8" s="1"/>
  <c r="E96" i="8"/>
  <c r="E100" i="8" s="1"/>
  <c r="D96" i="8"/>
  <c r="D100" i="8" s="1"/>
  <c r="G100" i="8" s="1"/>
  <c r="BQ100" i="6"/>
  <c r="BP100" i="6"/>
  <c r="BO100" i="6"/>
  <c r="BJ100" i="6"/>
  <c r="BI100" i="6"/>
  <c r="BH100" i="6"/>
  <c r="BC100" i="6"/>
  <c r="BB100" i="6"/>
  <c r="BA100" i="6"/>
  <c r="AV100" i="6"/>
  <c r="AU100" i="6"/>
  <c r="AT100" i="6"/>
  <c r="AO100" i="6"/>
  <c r="AN100" i="6"/>
  <c r="AM100" i="6"/>
  <c r="AH100" i="6"/>
  <c r="AG100" i="6"/>
  <c r="AF100" i="6"/>
  <c r="AA100" i="6"/>
  <c r="Z100" i="6"/>
  <c r="Y100" i="6"/>
  <c r="T100" i="6"/>
  <c r="S100" i="6"/>
  <c r="R100" i="6"/>
  <c r="M100" i="6"/>
  <c r="L100" i="6"/>
  <c r="K100" i="6"/>
  <c r="F100" i="6"/>
  <c r="E100" i="6"/>
  <c r="D100" i="6"/>
  <c r="BQ99" i="6"/>
  <c r="BP99" i="6"/>
  <c r="BO99" i="6"/>
  <c r="BJ99" i="6"/>
  <c r="BI99" i="6"/>
  <c r="BH99" i="6"/>
  <c r="BC99" i="6"/>
  <c r="BB99" i="6"/>
  <c r="BA99" i="6"/>
  <c r="AV99" i="6"/>
  <c r="AU99" i="6"/>
  <c r="AT99" i="6"/>
  <c r="AO99" i="6"/>
  <c r="AN99" i="6"/>
  <c r="AM99" i="6"/>
  <c r="AH99" i="6"/>
  <c r="AG99" i="6"/>
  <c r="AF99" i="6"/>
  <c r="AA99" i="6"/>
  <c r="Z99" i="6"/>
  <c r="Y99" i="6"/>
  <c r="T99" i="6"/>
  <c r="S99" i="6"/>
  <c r="R99" i="6"/>
  <c r="M99" i="6"/>
  <c r="L99" i="6"/>
  <c r="K99" i="6"/>
  <c r="F99" i="6"/>
  <c r="E99" i="6"/>
  <c r="D99" i="6"/>
  <c r="BQ98" i="6"/>
  <c r="BP98" i="6"/>
  <c r="BO98" i="6"/>
  <c r="BJ98" i="6"/>
  <c r="BI98" i="6"/>
  <c r="BH98" i="6"/>
  <c r="BC98" i="6"/>
  <c r="BB98" i="6"/>
  <c r="BA98" i="6"/>
  <c r="AV98" i="6"/>
  <c r="AU98" i="6"/>
  <c r="AT98" i="6"/>
  <c r="AO98" i="6"/>
  <c r="AN98" i="6"/>
  <c r="AM98" i="6"/>
  <c r="AH98" i="6"/>
  <c r="AG98" i="6"/>
  <c r="AF98" i="6"/>
  <c r="AA98" i="6"/>
  <c r="Z98" i="6"/>
  <c r="Y98" i="6"/>
  <c r="T98" i="6"/>
  <c r="S98" i="6"/>
  <c r="R98" i="6"/>
  <c r="M98" i="6"/>
  <c r="L98" i="6"/>
  <c r="K98" i="6"/>
  <c r="F98" i="6"/>
  <c r="E98" i="6"/>
  <c r="D98" i="6"/>
  <c r="BQ97" i="6"/>
  <c r="BQ101" i="6" s="1"/>
  <c r="BP97" i="6"/>
  <c r="BP101" i="6" s="1"/>
  <c r="BO97" i="6"/>
  <c r="BO101" i="6" s="1"/>
  <c r="BR101" i="6" s="1"/>
  <c r="BJ97" i="6"/>
  <c r="BJ101" i="6" s="1"/>
  <c r="BI97" i="6"/>
  <c r="BI101" i="6" s="1"/>
  <c r="BH97" i="6"/>
  <c r="BH101" i="6" s="1"/>
  <c r="BC97" i="6"/>
  <c r="BC101" i="6" s="1"/>
  <c r="BB97" i="6"/>
  <c r="BB101" i="6" s="1"/>
  <c r="BA97" i="6"/>
  <c r="BA101" i="6" s="1"/>
  <c r="BD101" i="6" s="1"/>
  <c r="AV97" i="6"/>
  <c r="AV101" i="6" s="1"/>
  <c r="AU97" i="6"/>
  <c r="AU101" i="6" s="1"/>
  <c r="AT97" i="6"/>
  <c r="AT101" i="6" s="1"/>
  <c r="AO97" i="6"/>
  <c r="AO101" i="6" s="1"/>
  <c r="AN97" i="6"/>
  <c r="AN101" i="6" s="1"/>
  <c r="AM97" i="6"/>
  <c r="AM101" i="6" s="1"/>
  <c r="AH97" i="6"/>
  <c r="AH101" i="6" s="1"/>
  <c r="AG97" i="6"/>
  <c r="AG101" i="6" s="1"/>
  <c r="AF97" i="6"/>
  <c r="AF101" i="6" s="1"/>
  <c r="AI101" i="6" s="1"/>
  <c r="AA97" i="6"/>
  <c r="AA101" i="6" s="1"/>
  <c r="Z97" i="6"/>
  <c r="Z101" i="6" s="1"/>
  <c r="Y97" i="6"/>
  <c r="Y101" i="6" s="1"/>
  <c r="T97" i="6"/>
  <c r="T101" i="6" s="1"/>
  <c r="S97" i="6"/>
  <c r="S101" i="6" s="1"/>
  <c r="R97" i="6"/>
  <c r="R101" i="6" s="1"/>
  <c r="U101" i="6" s="1"/>
  <c r="M97" i="6"/>
  <c r="M101" i="6" s="1"/>
  <c r="L97" i="6"/>
  <c r="L101" i="6" s="1"/>
  <c r="K97" i="6"/>
  <c r="K101" i="6" s="1"/>
  <c r="F97" i="6"/>
  <c r="F101" i="6" s="1"/>
  <c r="E97" i="6"/>
  <c r="E101" i="6" s="1"/>
  <c r="D97" i="6"/>
  <c r="D101" i="6" s="1"/>
  <c r="G101" i="6" s="1"/>
  <c r="BQ99" i="5"/>
  <c r="BP99" i="5"/>
  <c r="BO99" i="5"/>
  <c r="BJ99" i="5"/>
  <c r="BI99" i="5"/>
  <c r="BH99" i="5"/>
  <c r="BC99" i="5"/>
  <c r="BB99" i="5"/>
  <c r="BA99" i="5"/>
  <c r="AV99" i="5"/>
  <c r="AU99" i="5"/>
  <c r="AT99" i="5"/>
  <c r="AO99" i="5"/>
  <c r="AN99" i="5"/>
  <c r="AM99" i="5"/>
  <c r="AH99" i="5"/>
  <c r="AG99" i="5"/>
  <c r="AF99" i="5"/>
  <c r="AA99" i="5"/>
  <c r="Z99" i="5"/>
  <c r="Y99" i="5"/>
  <c r="T99" i="5"/>
  <c r="S99" i="5"/>
  <c r="R99" i="5"/>
  <c r="M99" i="5"/>
  <c r="L99" i="5"/>
  <c r="K99" i="5"/>
  <c r="F99" i="5"/>
  <c r="E99" i="5"/>
  <c r="D99" i="5"/>
  <c r="BQ98" i="5"/>
  <c r="BP98" i="5"/>
  <c r="BO98" i="5"/>
  <c r="BJ98" i="5"/>
  <c r="BI98" i="5"/>
  <c r="BH98" i="5"/>
  <c r="BC98" i="5"/>
  <c r="BB98" i="5"/>
  <c r="BA98" i="5"/>
  <c r="AV98" i="5"/>
  <c r="AU98" i="5"/>
  <c r="AT98" i="5"/>
  <c r="AO98" i="5"/>
  <c r="AN98" i="5"/>
  <c r="AM98" i="5"/>
  <c r="AH98" i="5"/>
  <c r="AG98" i="5"/>
  <c r="AF98" i="5"/>
  <c r="AA98" i="5"/>
  <c r="Z98" i="5"/>
  <c r="Y98" i="5"/>
  <c r="T98" i="5"/>
  <c r="S98" i="5"/>
  <c r="R98" i="5"/>
  <c r="M98" i="5"/>
  <c r="L98" i="5"/>
  <c r="K98" i="5"/>
  <c r="F98" i="5"/>
  <c r="E98" i="5"/>
  <c r="D98" i="5"/>
  <c r="BQ97" i="5"/>
  <c r="BP97" i="5"/>
  <c r="BO97" i="5"/>
  <c r="BJ97" i="5"/>
  <c r="BI97" i="5"/>
  <c r="BH97" i="5"/>
  <c r="BC97" i="5"/>
  <c r="BB97" i="5"/>
  <c r="BA97" i="5"/>
  <c r="AV97" i="5"/>
  <c r="AU97" i="5"/>
  <c r="AT97" i="5"/>
  <c r="AO97" i="5"/>
  <c r="AN97" i="5"/>
  <c r="AM97" i="5"/>
  <c r="AH97" i="5"/>
  <c r="AG97" i="5"/>
  <c r="AF97" i="5"/>
  <c r="AA97" i="5"/>
  <c r="Z97" i="5"/>
  <c r="Y97" i="5"/>
  <c r="T97" i="5"/>
  <c r="S97" i="5"/>
  <c r="R97" i="5"/>
  <c r="M97" i="5"/>
  <c r="L97" i="5"/>
  <c r="K97" i="5"/>
  <c r="F97" i="5"/>
  <c r="E97" i="5"/>
  <c r="D97" i="5"/>
  <c r="BQ96" i="5"/>
  <c r="BQ100" i="5" s="1"/>
  <c r="BP96" i="5"/>
  <c r="BP100" i="5" s="1"/>
  <c r="BO96" i="5"/>
  <c r="BO100" i="5" s="1"/>
  <c r="BR100" i="5" s="1"/>
  <c r="BJ96" i="5"/>
  <c r="BJ100" i="5" s="1"/>
  <c r="BI96" i="5"/>
  <c r="BI100" i="5" s="1"/>
  <c r="BH96" i="5"/>
  <c r="BH100" i="5" s="1"/>
  <c r="BC96" i="5"/>
  <c r="BC100" i="5" s="1"/>
  <c r="BB96" i="5"/>
  <c r="BB100" i="5" s="1"/>
  <c r="BA96" i="5"/>
  <c r="BA100" i="5" s="1"/>
  <c r="BD100" i="5" s="1"/>
  <c r="AV96" i="5"/>
  <c r="AV100" i="5" s="1"/>
  <c r="AU96" i="5"/>
  <c r="AU100" i="5" s="1"/>
  <c r="AT96" i="5"/>
  <c r="AT100" i="5" s="1"/>
  <c r="AO96" i="5"/>
  <c r="AO100" i="5" s="1"/>
  <c r="AN96" i="5"/>
  <c r="AN100" i="5" s="1"/>
  <c r="AM96" i="5"/>
  <c r="AM100" i="5" s="1"/>
  <c r="AP100" i="5" s="1"/>
  <c r="AH96" i="5"/>
  <c r="AH100" i="5" s="1"/>
  <c r="AG96" i="5"/>
  <c r="AG100" i="5" s="1"/>
  <c r="AF96" i="5"/>
  <c r="AF100" i="5" s="1"/>
  <c r="AA96" i="5"/>
  <c r="AA100" i="5" s="1"/>
  <c r="Z96" i="5"/>
  <c r="Z100" i="5" s="1"/>
  <c r="Y96" i="5"/>
  <c r="Y100" i="5" s="1"/>
  <c r="AB100" i="5" s="1"/>
  <c r="T96" i="5"/>
  <c r="T100" i="5" s="1"/>
  <c r="S96" i="5"/>
  <c r="S100" i="5" s="1"/>
  <c r="R96" i="5"/>
  <c r="R100" i="5" s="1"/>
  <c r="M96" i="5"/>
  <c r="M100" i="5" s="1"/>
  <c r="L96" i="5"/>
  <c r="L100" i="5" s="1"/>
  <c r="K96" i="5"/>
  <c r="K100" i="5" s="1"/>
  <c r="N100" i="5" s="1"/>
  <c r="F96" i="5"/>
  <c r="F100" i="5" s="1"/>
  <c r="E96" i="5"/>
  <c r="E100" i="5" s="1"/>
  <c r="D96" i="5"/>
  <c r="D100" i="5" s="1"/>
  <c r="BQ96" i="4"/>
  <c r="BP96" i="4"/>
  <c r="BO96" i="4"/>
  <c r="BJ96" i="4"/>
  <c r="BI96" i="4"/>
  <c r="BH96" i="4"/>
  <c r="BC96" i="4"/>
  <c r="BB96" i="4"/>
  <c r="BA96" i="4"/>
  <c r="AV96" i="4"/>
  <c r="AU96" i="4"/>
  <c r="AT96" i="4"/>
  <c r="AO96" i="4"/>
  <c r="AN96" i="4"/>
  <c r="AM96" i="4"/>
  <c r="AH96" i="4"/>
  <c r="AG96" i="4"/>
  <c r="AF96" i="4"/>
  <c r="AA96" i="4"/>
  <c r="Z96" i="4"/>
  <c r="Y96" i="4"/>
  <c r="T96" i="4"/>
  <c r="S96" i="4"/>
  <c r="R96" i="4"/>
  <c r="M96" i="4"/>
  <c r="L96" i="4"/>
  <c r="K96" i="4"/>
  <c r="F96" i="4"/>
  <c r="E96" i="4"/>
  <c r="D96" i="4"/>
  <c r="BQ95" i="4"/>
  <c r="BP95" i="4"/>
  <c r="BO95" i="4"/>
  <c r="BJ95" i="4"/>
  <c r="BI95" i="4"/>
  <c r="BH95" i="4"/>
  <c r="BC95" i="4"/>
  <c r="BB95" i="4"/>
  <c r="BA95" i="4"/>
  <c r="AV95" i="4"/>
  <c r="AU95" i="4"/>
  <c r="AT95" i="4"/>
  <c r="AO95" i="4"/>
  <c r="AN95" i="4"/>
  <c r="AM95" i="4"/>
  <c r="AH95" i="4"/>
  <c r="AG95" i="4"/>
  <c r="AF95" i="4"/>
  <c r="AA95" i="4"/>
  <c r="Z95" i="4"/>
  <c r="Y95" i="4"/>
  <c r="T95" i="4"/>
  <c r="S95" i="4"/>
  <c r="R95" i="4"/>
  <c r="M95" i="4"/>
  <c r="L95" i="4"/>
  <c r="K95" i="4"/>
  <c r="F95" i="4"/>
  <c r="E95" i="4"/>
  <c r="D95" i="4"/>
  <c r="BQ94" i="4"/>
  <c r="BP94" i="4"/>
  <c r="BO94" i="4"/>
  <c r="BJ94" i="4"/>
  <c r="BI94" i="4"/>
  <c r="BH94" i="4"/>
  <c r="BC94" i="4"/>
  <c r="BB94" i="4"/>
  <c r="BA94" i="4"/>
  <c r="AV94" i="4"/>
  <c r="AU94" i="4"/>
  <c r="AT94" i="4"/>
  <c r="AO94" i="4"/>
  <c r="AN94" i="4"/>
  <c r="AM94" i="4"/>
  <c r="AH94" i="4"/>
  <c r="AG94" i="4"/>
  <c r="AF94" i="4"/>
  <c r="AA94" i="4"/>
  <c r="Z94" i="4"/>
  <c r="Y94" i="4"/>
  <c r="T94" i="4"/>
  <c r="S94" i="4"/>
  <c r="R94" i="4"/>
  <c r="M94" i="4"/>
  <c r="L94" i="4"/>
  <c r="K94" i="4"/>
  <c r="F94" i="4"/>
  <c r="E94" i="4"/>
  <c r="D94" i="4"/>
  <c r="BQ93" i="4"/>
  <c r="BQ97" i="4" s="1"/>
  <c r="BP93" i="4"/>
  <c r="BP97" i="4" s="1"/>
  <c r="BO93" i="4"/>
  <c r="BO97" i="4" s="1"/>
  <c r="BR97" i="4" s="1"/>
  <c r="BJ93" i="4"/>
  <c r="BJ97" i="4" s="1"/>
  <c r="BI93" i="4"/>
  <c r="BI97" i="4" s="1"/>
  <c r="BH93" i="4"/>
  <c r="BH97" i="4" s="1"/>
  <c r="BC93" i="4"/>
  <c r="BC97" i="4" s="1"/>
  <c r="BB93" i="4"/>
  <c r="BB97" i="4" s="1"/>
  <c r="BA93" i="4"/>
  <c r="BA97" i="4" s="1"/>
  <c r="BD97" i="4" s="1"/>
  <c r="AV93" i="4"/>
  <c r="AV97" i="4" s="1"/>
  <c r="AU93" i="4"/>
  <c r="AU97" i="4" s="1"/>
  <c r="AT93" i="4"/>
  <c r="AT97" i="4" s="1"/>
  <c r="AO93" i="4"/>
  <c r="AO97" i="4" s="1"/>
  <c r="AN93" i="4"/>
  <c r="AN97" i="4" s="1"/>
  <c r="AM93" i="4"/>
  <c r="AM97" i="4" s="1"/>
  <c r="AP97" i="4" s="1"/>
  <c r="AH93" i="4"/>
  <c r="AH97" i="4" s="1"/>
  <c r="AG93" i="4"/>
  <c r="AG97" i="4" s="1"/>
  <c r="AF93" i="4"/>
  <c r="AF97" i="4" s="1"/>
  <c r="AA93" i="4"/>
  <c r="AA97" i="4" s="1"/>
  <c r="Z93" i="4"/>
  <c r="Z97" i="4" s="1"/>
  <c r="Y93" i="4"/>
  <c r="Y97" i="4" s="1"/>
  <c r="AB97" i="4" s="1"/>
  <c r="T93" i="4"/>
  <c r="T97" i="4" s="1"/>
  <c r="S93" i="4"/>
  <c r="S97" i="4" s="1"/>
  <c r="R93" i="4"/>
  <c r="R97" i="4" s="1"/>
  <c r="M93" i="4"/>
  <c r="M97" i="4" s="1"/>
  <c r="L93" i="4"/>
  <c r="L97" i="4" s="1"/>
  <c r="K93" i="4"/>
  <c r="K97" i="4" s="1"/>
  <c r="N97" i="4" s="1"/>
  <c r="F93" i="4"/>
  <c r="F97" i="4" s="1"/>
  <c r="E93" i="4"/>
  <c r="E97" i="4" s="1"/>
  <c r="D93" i="4"/>
  <c r="D97" i="4" s="1"/>
  <c r="BQ98" i="2"/>
  <c r="BP98" i="2"/>
  <c r="BO98" i="2"/>
  <c r="BJ98" i="2"/>
  <c r="BI98" i="2"/>
  <c r="BH98" i="2"/>
  <c r="BC98" i="2"/>
  <c r="BB98" i="2"/>
  <c r="BA98" i="2"/>
  <c r="AV98" i="2"/>
  <c r="AU98" i="2"/>
  <c r="AT98" i="2"/>
  <c r="AO98" i="2"/>
  <c r="AN98" i="2"/>
  <c r="AM98" i="2"/>
  <c r="AH98" i="2"/>
  <c r="AG98" i="2"/>
  <c r="AF98" i="2"/>
  <c r="AA98" i="2"/>
  <c r="Z98" i="2"/>
  <c r="Y98" i="2"/>
  <c r="T98" i="2"/>
  <c r="S98" i="2"/>
  <c r="R98" i="2"/>
  <c r="M98" i="2"/>
  <c r="L98" i="2"/>
  <c r="K98" i="2"/>
  <c r="F98" i="2"/>
  <c r="E98" i="2"/>
  <c r="D98" i="2"/>
  <c r="BQ97" i="2"/>
  <c r="BP97" i="2"/>
  <c r="BO97" i="2"/>
  <c r="BJ97" i="2"/>
  <c r="BI97" i="2"/>
  <c r="BH97" i="2"/>
  <c r="BC97" i="2"/>
  <c r="BB97" i="2"/>
  <c r="BA97" i="2"/>
  <c r="AV97" i="2"/>
  <c r="AU97" i="2"/>
  <c r="AT97" i="2"/>
  <c r="AO97" i="2"/>
  <c r="AN97" i="2"/>
  <c r="AM97" i="2"/>
  <c r="AH97" i="2"/>
  <c r="AG97" i="2"/>
  <c r="AF97" i="2"/>
  <c r="AA97" i="2"/>
  <c r="Z97" i="2"/>
  <c r="Y97" i="2"/>
  <c r="T97" i="2"/>
  <c r="S97" i="2"/>
  <c r="R97" i="2"/>
  <c r="M97" i="2"/>
  <c r="L97" i="2"/>
  <c r="K97" i="2"/>
  <c r="F97" i="2"/>
  <c r="E97" i="2"/>
  <c r="D97" i="2"/>
  <c r="BQ96" i="2"/>
  <c r="BP96" i="2"/>
  <c r="BO96" i="2"/>
  <c r="BJ96" i="2"/>
  <c r="BI96" i="2"/>
  <c r="BH96" i="2"/>
  <c r="BC96" i="2"/>
  <c r="BB96" i="2"/>
  <c r="BA96" i="2"/>
  <c r="AV96" i="2"/>
  <c r="AU96" i="2"/>
  <c r="AT96" i="2"/>
  <c r="AO96" i="2"/>
  <c r="AN96" i="2"/>
  <c r="AM96" i="2"/>
  <c r="AH96" i="2"/>
  <c r="AG96" i="2"/>
  <c r="AF96" i="2"/>
  <c r="AA96" i="2"/>
  <c r="Z96" i="2"/>
  <c r="Y96" i="2"/>
  <c r="T96" i="2"/>
  <c r="S96" i="2"/>
  <c r="R96" i="2"/>
  <c r="M96" i="2"/>
  <c r="L96" i="2"/>
  <c r="K96" i="2"/>
  <c r="F96" i="2"/>
  <c r="E96" i="2"/>
  <c r="D96" i="2"/>
  <c r="BQ95" i="2"/>
  <c r="BQ99" i="2" s="1"/>
  <c r="BP95" i="2"/>
  <c r="BP99" i="2" s="1"/>
  <c r="BO95" i="2"/>
  <c r="BO99" i="2" s="1"/>
  <c r="BR99" i="2" s="1"/>
  <c r="BJ95" i="2"/>
  <c r="BJ99" i="2" s="1"/>
  <c r="BI95" i="2"/>
  <c r="BI99" i="2" s="1"/>
  <c r="BH95" i="2"/>
  <c r="BH99" i="2" s="1"/>
  <c r="BC95" i="2"/>
  <c r="BC99" i="2" s="1"/>
  <c r="BB95" i="2"/>
  <c r="BB99" i="2" s="1"/>
  <c r="BA95" i="2"/>
  <c r="BA99" i="2" s="1"/>
  <c r="BD99" i="2" s="1"/>
  <c r="AV95" i="2"/>
  <c r="AV99" i="2" s="1"/>
  <c r="AU95" i="2"/>
  <c r="AU99" i="2" s="1"/>
  <c r="AT95" i="2"/>
  <c r="AT99" i="2" s="1"/>
  <c r="AO95" i="2"/>
  <c r="AO99" i="2" s="1"/>
  <c r="AN95" i="2"/>
  <c r="AN99" i="2" s="1"/>
  <c r="AM95" i="2"/>
  <c r="AM99" i="2" s="1"/>
  <c r="AP99" i="2" s="1"/>
  <c r="AH95" i="2"/>
  <c r="AH99" i="2" s="1"/>
  <c r="AG95" i="2"/>
  <c r="AG99" i="2" s="1"/>
  <c r="AF95" i="2"/>
  <c r="AF99" i="2" s="1"/>
  <c r="AA95" i="2"/>
  <c r="AA99" i="2" s="1"/>
  <c r="Z95" i="2"/>
  <c r="Z99" i="2" s="1"/>
  <c r="Y95" i="2"/>
  <c r="Y99" i="2" s="1"/>
  <c r="AB99" i="2" s="1"/>
  <c r="T95" i="2"/>
  <c r="T99" i="2" s="1"/>
  <c r="S95" i="2"/>
  <c r="S99" i="2" s="1"/>
  <c r="R95" i="2"/>
  <c r="R99" i="2" s="1"/>
  <c r="M95" i="2"/>
  <c r="M99" i="2" s="1"/>
  <c r="L95" i="2"/>
  <c r="L99" i="2" s="1"/>
  <c r="K95" i="2"/>
  <c r="K99" i="2" s="1"/>
  <c r="N99" i="2" s="1"/>
  <c r="F95" i="2"/>
  <c r="F99" i="2" s="1"/>
  <c r="E95" i="2"/>
  <c r="E99" i="2" s="1"/>
  <c r="D95" i="2"/>
  <c r="D99" i="2" s="1"/>
  <c r="D99" i="3"/>
  <c r="E99" i="3"/>
  <c r="D100" i="3"/>
  <c r="E100" i="3"/>
  <c r="D101" i="3"/>
  <c r="E101" i="3"/>
  <c r="D102" i="3"/>
  <c r="E102" i="3"/>
  <c r="D103" i="3"/>
  <c r="E103" i="3"/>
  <c r="BQ102" i="3"/>
  <c r="BP102" i="3"/>
  <c r="BO102" i="3"/>
  <c r="BJ102" i="3"/>
  <c r="BI102" i="3"/>
  <c r="BH102" i="3"/>
  <c r="BC102" i="3"/>
  <c r="BB102" i="3"/>
  <c r="BA102" i="3"/>
  <c r="AV102" i="3"/>
  <c r="AU102" i="3"/>
  <c r="AT102" i="3"/>
  <c r="AO102" i="3"/>
  <c r="AN102" i="3"/>
  <c r="AM102" i="3"/>
  <c r="AH102" i="3"/>
  <c r="AG102" i="3"/>
  <c r="AF102" i="3"/>
  <c r="AA102" i="3"/>
  <c r="Z102" i="3"/>
  <c r="Y102" i="3"/>
  <c r="T102" i="3"/>
  <c r="S102" i="3"/>
  <c r="R102" i="3"/>
  <c r="M102" i="3"/>
  <c r="L102" i="3"/>
  <c r="K102" i="3"/>
  <c r="F102" i="3"/>
  <c r="BQ101" i="3"/>
  <c r="BP101" i="3"/>
  <c r="BO101" i="3"/>
  <c r="BJ101" i="3"/>
  <c r="BI101" i="3"/>
  <c r="BH101" i="3"/>
  <c r="BC101" i="3"/>
  <c r="BB101" i="3"/>
  <c r="BA101" i="3"/>
  <c r="AV101" i="3"/>
  <c r="AU101" i="3"/>
  <c r="AT101" i="3"/>
  <c r="AO101" i="3"/>
  <c r="AN101" i="3"/>
  <c r="AM101" i="3"/>
  <c r="AH101" i="3"/>
  <c r="AG101" i="3"/>
  <c r="AF101" i="3"/>
  <c r="AA101" i="3"/>
  <c r="Z101" i="3"/>
  <c r="Y101" i="3"/>
  <c r="T101" i="3"/>
  <c r="S101" i="3"/>
  <c r="R101" i="3"/>
  <c r="M101" i="3"/>
  <c r="L101" i="3"/>
  <c r="K101" i="3"/>
  <c r="F101" i="3"/>
  <c r="BQ100" i="3"/>
  <c r="BP100" i="3"/>
  <c r="BO100" i="3"/>
  <c r="BJ100" i="3"/>
  <c r="BI100" i="3"/>
  <c r="BH100" i="3"/>
  <c r="BC100" i="3"/>
  <c r="BB100" i="3"/>
  <c r="BA100" i="3"/>
  <c r="AV100" i="3"/>
  <c r="AU100" i="3"/>
  <c r="AT100" i="3"/>
  <c r="AO100" i="3"/>
  <c r="AN100" i="3"/>
  <c r="AM100" i="3"/>
  <c r="AH100" i="3"/>
  <c r="AG100" i="3"/>
  <c r="AF100" i="3"/>
  <c r="AA100" i="3"/>
  <c r="Z100" i="3"/>
  <c r="Y100" i="3"/>
  <c r="T100" i="3"/>
  <c r="S100" i="3"/>
  <c r="R100" i="3"/>
  <c r="M100" i="3"/>
  <c r="L100" i="3"/>
  <c r="K100" i="3"/>
  <c r="F100" i="3"/>
  <c r="BQ99" i="3"/>
  <c r="BQ103" i="3" s="1"/>
  <c r="BP99" i="3"/>
  <c r="BP103" i="3" s="1"/>
  <c r="BO99" i="3"/>
  <c r="BO103" i="3" s="1"/>
  <c r="BR103" i="3" s="1"/>
  <c r="BJ99" i="3"/>
  <c r="BJ103" i="3" s="1"/>
  <c r="BI99" i="3"/>
  <c r="BI103" i="3" s="1"/>
  <c r="BH99" i="3"/>
  <c r="BH103" i="3" s="1"/>
  <c r="BC99" i="3"/>
  <c r="BC103" i="3" s="1"/>
  <c r="BB99" i="3"/>
  <c r="BB103" i="3" s="1"/>
  <c r="BA99" i="3"/>
  <c r="BA103" i="3" s="1"/>
  <c r="BD103" i="3" s="1"/>
  <c r="AV99" i="3"/>
  <c r="AV103" i="3" s="1"/>
  <c r="AU99" i="3"/>
  <c r="AU103" i="3" s="1"/>
  <c r="AT99" i="3"/>
  <c r="AT103" i="3" s="1"/>
  <c r="AO99" i="3"/>
  <c r="AO103" i="3" s="1"/>
  <c r="AN99" i="3"/>
  <c r="AN103" i="3" s="1"/>
  <c r="AM99" i="3"/>
  <c r="AM103" i="3" s="1"/>
  <c r="AP103" i="3" s="1"/>
  <c r="AH99" i="3"/>
  <c r="AH103" i="3" s="1"/>
  <c r="AG99" i="3"/>
  <c r="AG103" i="3" s="1"/>
  <c r="AF99" i="3"/>
  <c r="AF103" i="3" s="1"/>
  <c r="AI103" i="3" s="1"/>
  <c r="AA99" i="3"/>
  <c r="AA103" i="3" s="1"/>
  <c r="Z99" i="3"/>
  <c r="Z103" i="3" s="1"/>
  <c r="Y99" i="3"/>
  <c r="Y103" i="3" s="1"/>
  <c r="T99" i="3"/>
  <c r="T103" i="3" s="1"/>
  <c r="S99" i="3"/>
  <c r="S103" i="3" s="1"/>
  <c r="R99" i="3"/>
  <c r="R103" i="3" s="1"/>
  <c r="U103" i="3" s="1"/>
  <c r="M99" i="3"/>
  <c r="M103" i="3" s="1"/>
  <c r="L99" i="3"/>
  <c r="L103" i="3" s="1"/>
  <c r="K99" i="3"/>
  <c r="K103" i="3" s="1"/>
  <c r="F99" i="3"/>
  <c r="F103" i="3" s="1"/>
  <c r="G103" i="3"/>
  <c r="BQ122" i="1"/>
  <c r="BP122" i="1"/>
  <c r="BO122" i="1"/>
  <c r="BJ122" i="1"/>
  <c r="BI122" i="1"/>
  <c r="BH122" i="1"/>
  <c r="BC122" i="1"/>
  <c r="BB122" i="1"/>
  <c r="BA122" i="1"/>
  <c r="AV122" i="1"/>
  <c r="AU122" i="1"/>
  <c r="AT122" i="1"/>
  <c r="AO122" i="1"/>
  <c r="AN122" i="1"/>
  <c r="AM122" i="1"/>
  <c r="AH122" i="1"/>
  <c r="AG122" i="1"/>
  <c r="AF122" i="1"/>
  <c r="AA122" i="1"/>
  <c r="Z122" i="1"/>
  <c r="Y122" i="1"/>
  <c r="T122" i="1"/>
  <c r="S122" i="1"/>
  <c r="R122" i="1"/>
  <c r="M122" i="1"/>
  <c r="L122" i="1"/>
  <c r="K122" i="1"/>
  <c r="F122" i="1"/>
  <c r="E122" i="1"/>
  <c r="D122" i="1"/>
  <c r="BQ121" i="1"/>
  <c r="BP121" i="1"/>
  <c r="BO121" i="1"/>
  <c r="BJ121" i="1"/>
  <c r="BI121" i="1"/>
  <c r="BH121" i="1"/>
  <c r="BC121" i="1"/>
  <c r="BB121" i="1"/>
  <c r="BA121" i="1"/>
  <c r="AV121" i="1"/>
  <c r="AU121" i="1"/>
  <c r="AT121" i="1"/>
  <c r="AO121" i="1"/>
  <c r="AN121" i="1"/>
  <c r="AM121" i="1"/>
  <c r="AH121" i="1"/>
  <c r="AG121" i="1"/>
  <c r="AF121" i="1"/>
  <c r="AA121" i="1"/>
  <c r="Z121" i="1"/>
  <c r="Y121" i="1"/>
  <c r="T121" i="1"/>
  <c r="S121" i="1"/>
  <c r="R121" i="1"/>
  <c r="M121" i="1"/>
  <c r="L121" i="1"/>
  <c r="K121" i="1"/>
  <c r="F121" i="1"/>
  <c r="E121" i="1"/>
  <c r="D121" i="1"/>
  <c r="BQ120" i="1"/>
  <c r="BP120" i="1"/>
  <c r="BO120" i="1"/>
  <c r="BJ120" i="1"/>
  <c r="BI120" i="1"/>
  <c r="BH120" i="1"/>
  <c r="BC120" i="1"/>
  <c r="BB120" i="1"/>
  <c r="BA120" i="1"/>
  <c r="AV120" i="1"/>
  <c r="AU120" i="1"/>
  <c r="AT120" i="1"/>
  <c r="AO120" i="1"/>
  <c r="AN120" i="1"/>
  <c r="AM120" i="1"/>
  <c r="AH120" i="1"/>
  <c r="AG120" i="1"/>
  <c r="AF120" i="1"/>
  <c r="AA120" i="1"/>
  <c r="Z120" i="1"/>
  <c r="Y120" i="1"/>
  <c r="T120" i="1"/>
  <c r="S120" i="1"/>
  <c r="R120" i="1"/>
  <c r="M120" i="1"/>
  <c r="L120" i="1"/>
  <c r="K120" i="1"/>
  <c r="F120" i="1"/>
  <c r="E120" i="1"/>
  <c r="D120" i="1"/>
  <c r="BQ119" i="1"/>
  <c r="BQ123" i="1" s="1"/>
  <c r="BP119" i="1"/>
  <c r="BP123" i="1" s="1"/>
  <c r="BO119" i="1"/>
  <c r="BO123" i="1" s="1"/>
  <c r="BR123" i="1" s="1"/>
  <c r="BJ119" i="1"/>
  <c r="BJ123" i="1" s="1"/>
  <c r="BI119" i="1"/>
  <c r="BI123" i="1" s="1"/>
  <c r="BH119" i="1"/>
  <c r="BH123" i="1" s="1"/>
  <c r="BC119" i="1"/>
  <c r="BC123" i="1" s="1"/>
  <c r="BB119" i="1"/>
  <c r="BB123" i="1" s="1"/>
  <c r="BA119" i="1"/>
  <c r="BA123" i="1" s="1"/>
  <c r="BD123" i="1" s="1"/>
  <c r="AV119" i="1"/>
  <c r="AV123" i="1" s="1"/>
  <c r="AU119" i="1"/>
  <c r="AU123" i="1" s="1"/>
  <c r="AT119" i="1"/>
  <c r="AT123" i="1" s="1"/>
  <c r="AO119" i="1"/>
  <c r="AO123" i="1" s="1"/>
  <c r="AN119" i="1"/>
  <c r="AN123" i="1" s="1"/>
  <c r="AM119" i="1"/>
  <c r="AM123" i="1" s="1"/>
  <c r="AP123" i="1" s="1"/>
  <c r="AH119" i="1"/>
  <c r="AH123" i="1" s="1"/>
  <c r="AG119" i="1"/>
  <c r="AG123" i="1" s="1"/>
  <c r="AF119" i="1"/>
  <c r="AF123" i="1" s="1"/>
  <c r="AA119" i="1"/>
  <c r="AA123" i="1" s="1"/>
  <c r="Z119" i="1"/>
  <c r="Z123" i="1" s="1"/>
  <c r="Y119" i="1"/>
  <c r="Y123" i="1" s="1"/>
  <c r="AB123" i="1" s="1"/>
  <c r="T119" i="1"/>
  <c r="T123" i="1" s="1"/>
  <c r="S119" i="1"/>
  <c r="S123" i="1" s="1"/>
  <c r="R119" i="1"/>
  <c r="R123" i="1" s="1"/>
  <c r="M119" i="1"/>
  <c r="M123" i="1" s="1"/>
  <c r="L119" i="1"/>
  <c r="L123" i="1" s="1"/>
  <c r="K119" i="1"/>
  <c r="K123" i="1" s="1"/>
  <c r="F119" i="1"/>
  <c r="F123" i="1" s="1"/>
  <c r="E119" i="1"/>
  <c r="E123" i="1" s="1"/>
  <c r="D119" i="1"/>
  <c r="D123" i="1" s="1"/>
  <c r="G123" i="1" s="1"/>
  <c r="BW5" i="2"/>
  <c r="BW6" i="2"/>
  <c r="BW7" i="2"/>
  <c r="BW8" i="2"/>
  <c r="BW9" i="2"/>
  <c r="BW10" i="2"/>
  <c r="BW11" i="2"/>
  <c r="BW12" i="2"/>
  <c r="BW13" i="2"/>
  <c r="BW14" i="2"/>
  <c r="BW15" i="2"/>
  <c r="BW16" i="2"/>
  <c r="BW17" i="2"/>
  <c r="BW18" i="2"/>
  <c r="BW19" i="2"/>
  <c r="BW20" i="2"/>
  <c r="BW21" i="2"/>
  <c r="BW22" i="2"/>
  <c r="BW23" i="2"/>
  <c r="BW24" i="2"/>
  <c r="BW25" i="2"/>
  <c r="BW26" i="2"/>
  <c r="BW27" i="2"/>
  <c r="BW28" i="2"/>
  <c r="BW29" i="2"/>
  <c r="BW30" i="2"/>
  <c r="BW31" i="2"/>
  <c r="BW32" i="2"/>
  <c r="BW33" i="2"/>
  <c r="BW34" i="2"/>
  <c r="BW35" i="2"/>
  <c r="BW36" i="2"/>
  <c r="B32" i="6"/>
  <c r="B33" i="6" s="1"/>
  <c r="AW103" i="3" l="1"/>
  <c r="G97" i="4"/>
  <c r="U97" i="4"/>
  <c r="AW101" i="6"/>
  <c r="U123" i="1"/>
  <c r="AI123" i="1"/>
  <c r="N101" i="6"/>
  <c r="AB101" i="6"/>
  <c r="AB100" i="8"/>
  <c r="AP100" i="8"/>
  <c r="BD100" i="8"/>
  <c r="AP101" i="6"/>
  <c r="BK101" i="6"/>
  <c r="G100" i="5"/>
  <c r="U100" i="5"/>
  <c r="AI100" i="5"/>
  <c r="AW100" i="5"/>
  <c r="BK100" i="5"/>
  <c r="AI97" i="4"/>
  <c r="AW97" i="4"/>
  <c r="BK97" i="4"/>
  <c r="G99" i="2"/>
  <c r="U99" i="2"/>
  <c r="AI99" i="2"/>
  <c r="AW99" i="2"/>
  <c r="BK99" i="2"/>
  <c r="N103" i="3"/>
  <c r="AB103" i="3"/>
  <c r="BK103" i="3"/>
  <c r="N123" i="1"/>
  <c r="AW123" i="1"/>
  <c r="BK123" i="1"/>
  <c r="E48" i="4"/>
  <c r="F48" i="4" s="1"/>
  <c r="AG34" i="1"/>
  <c r="AH34" i="1" s="1"/>
  <c r="AG35" i="1"/>
  <c r="AH35" i="1" s="1"/>
  <c r="AG36" i="1"/>
  <c r="AH36" i="1" s="1"/>
  <c r="AG33" i="6"/>
  <c r="AH33" i="6" s="1"/>
  <c r="AG32" i="6"/>
  <c r="AH32" i="6" s="1"/>
  <c r="AG31" i="6"/>
  <c r="AH31" i="6" s="1"/>
  <c r="AG33" i="5"/>
  <c r="AH33" i="5" s="1"/>
  <c r="AG32" i="5"/>
  <c r="AH32" i="5" s="1"/>
  <c r="AG31" i="5"/>
  <c r="AH31" i="5" s="1"/>
  <c r="AG33" i="4"/>
  <c r="AH33" i="4" s="1"/>
  <c r="AG32" i="4"/>
  <c r="AH32" i="4" s="1"/>
  <c r="AG31" i="4"/>
  <c r="AH31" i="4" s="1"/>
  <c r="AG33" i="2"/>
  <c r="AH33" i="2" s="1"/>
  <c r="AG32" i="2"/>
  <c r="AH32" i="2" s="1"/>
  <c r="AG31" i="2"/>
  <c r="AH31" i="2" s="1"/>
  <c r="AG33" i="3"/>
  <c r="AH33" i="3" s="1"/>
  <c r="AG32" i="3"/>
  <c r="AH32" i="3" s="1"/>
  <c r="AG31" i="3"/>
  <c r="AH31" i="3" s="1"/>
  <c r="AG33" i="1"/>
  <c r="AH33" i="1" s="1"/>
  <c r="AG32" i="1"/>
  <c r="AH32" i="1" s="1"/>
  <c r="AG31" i="1"/>
  <c r="AH31" i="1" s="1"/>
  <c r="BW5" i="8"/>
  <c r="BW6" i="8"/>
  <c r="BW7" i="8"/>
  <c r="BW8" i="8"/>
  <c r="BW9" i="8"/>
  <c r="BW10" i="8"/>
  <c r="BW11" i="8"/>
  <c r="BW12" i="8"/>
  <c r="BW13" i="8"/>
  <c r="BW14" i="8"/>
  <c r="BW15" i="8"/>
  <c r="BW16" i="8"/>
  <c r="BW17" i="8"/>
  <c r="BW18" i="8"/>
  <c r="BW19" i="8"/>
  <c r="BW20" i="8"/>
  <c r="BW21" i="8"/>
  <c r="BW22" i="8"/>
  <c r="BW23" i="8"/>
  <c r="BW24" i="8"/>
  <c r="BW25" i="8"/>
  <c r="BW26" i="8"/>
  <c r="BW27" i="8"/>
  <c r="BW28" i="8"/>
  <c r="BW29" i="8"/>
  <c r="BW30" i="8"/>
  <c r="BW31" i="8"/>
  <c r="BW32" i="8"/>
  <c r="BW33" i="8"/>
  <c r="BW34" i="8"/>
  <c r="BW35" i="8"/>
  <c r="BW36" i="8"/>
  <c r="BX36" i="8" s="1"/>
  <c r="BW4" i="8"/>
  <c r="BW5" i="6"/>
  <c r="BW6" i="6"/>
  <c r="BW7" i="6"/>
  <c r="BW8" i="6"/>
  <c r="BW9" i="6"/>
  <c r="BW10" i="6"/>
  <c r="BW11" i="6"/>
  <c r="BW12" i="6"/>
  <c r="BW13" i="6"/>
  <c r="BW14" i="6"/>
  <c r="BW15" i="6"/>
  <c r="BW16" i="6"/>
  <c r="BW17" i="6"/>
  <c r="BW18" i="6"/>
  <c r="BW19" i="6"/>
  <c r="BW20" i="6"/>
  <c r="BW21" i="6"/>
  <c r="BW22" i="6"/>
  <c r="BW23" i="6"/>
  <c r="BW24" i="6"/>
  <c r="BW25" i="6"/>
  <c r="BW26" i="6"/>
  <c r="BW27" i="6"/>
  <c r="BW28" i="6"/>
  <c r="BW29" i="6"/>
  <c r="BW30" i="6"/>
  <c r="BW31" i="6"/>
  <c r="BW32" i="6"/>
  <c r="BW33" i="6"/>
  <c r="BW34" i="6"/>
  <c r="BW35" i="6"/>
  <c r="BW36" i="6"/>
  <c r="BW4" i="6"/>
  <c r="BW5" i="5"/>
  <c r="BW6" i="5"/>
  <c r="BW7" i="5"/>
  <c r="BW8" i="5"/>
  <c r="BW9" i="5"/>
  <c r="BW10" i="5"/>
  <c r="BW11" i="5"/>
  <c r="BW12" i="5"/>
  <c r="BW13" i="5"/>
  <c r="BW14" i="5"/>
  <c r="BW15" i="5"/>
  <c r="BW16" i="5"/>
  <c r="BW17" i="5"/>
  <c r="BW18" i="5"/>
  <c r="BW19" i="5"/>
  <c r="BW20" i="5"/>
  <c r="BW21" i="5"/>
  <c r="BW22" i="5"/>
  <c r="BW23" i="5"/>
  <c r="BW24" i="5"/>
  <c r="BW25" i="5"/>
  <c r="BW26" i="5"/>
  <c r="BW27" i="5"/>
  <c r="BW28" i="5"/>
  <c r="BW29" i="5"/>
  <c r="BW30" i="5"/>
  <c r="BW31" i="5"/>
  <c r="BW32" i="5"/>
  <c r="BW33" i="5"/>
  <c r="BW34" i="5"/>
  <c r="BW35" i="5"/>
  <c r="BW36" i="5"/>
  <c r="BW4" i="5"/>
  <c r="BW5" i="4"/>
  <c r="BW6" i="4"/>
  <c r="BW7" i="4"/>
  <c r="BW8" i="4"/>
  <c r="BW9" i="4"/>
  <c r="BW10" i="4"/>
  <c r="BW11" i="4"/>
  <c r="BW12" i="4"/>
  <c r="BW13" i="4"/>
  <c r="BW14" i="4"/>
  <c r="BW15" i="4"/>
  <c r="BW16" i="4"/>
  <c r="BW17" i="4"/>
  <c r="BW18" i="4"/>
  <c r="BW19" i="4"/>
  <c r="BW20" i="4"/>
  <c r="BW21" i="4"/>
  <c r="BW22" i="4"/>
  <c r="BW23" i="4"/>
  <c r="BW24" i="4"/>
  <c r="BW25" i="4"/>
  <c r="BW26" i="4"/>
  <c r="BW27" i="4"/>
  <c r="BW28" i="4"/>
  <c r="BW29" i="4"/>
  <c r="BW30" i="4"/>
  <c r="BW31" i="4"/>
  <c r="BW32" i="4"/>
  <c r="BW33" i="4"/>
  <c r="BW34" i="4"/>
  <c r="BW35" i="4"/>
  <c r="BW36" i="4"/>
  <c r="BW4" i="4"/>
  <c r="L5" i="1"/>
  <c r="BW5" i="1" s="1"/>
  <c r="BX5" i="1" s="1"/>
  <c r="L6" i="1"/>
  <c r="BW6" i="1"/>
  <c r="L7" i="1"/>
  <c r="BW7" i="1"/>
  <c r="L8" i="1"/>
  <c r="BW8" i="1"/>
  <c r="L9" i="1"/>
  <c r="BW9" i="1"/>
  <c r="L10" i="1"/>
  <c r="BW10" i="1"/>
  <c r="L11" i="1"/>
  <c r="BW11" i="1"/>
  <c r="L12" i="1"/>
  <c r="BW12" i="1"/>
  <c r="L13" i="1"/>
  <c r="BW13" i="1"/>
  <c r="L14" i="1"/>
  <c r="BW14" i="1"/>
  <c r="L15" i="1"/>
  <c r="BW15" i="1"/>
  <c r="L16" i="1"/>
  <c r="BW16" i="1" s="1"/>
  <c r="BX16" i="1" s="1"/>
  <c r="L17" i="1"/>
  <c r="BW17" i="1" s="1"/>
  <c r="BX17" i="1" s="1"/>
  <c r="L18" i="1"/>
  <c r="BW18" i="1" s="1"/>
  <c r="BX18" i="1" s="1"/>
  <c r="L19" i="1"/>
  <c r="BW19" i="1" s="1"/>
  <c r="BX19" i="1" s="1"/>
  <c r="L20" i="1"/>
  <c r="BW20" i="1" s="1"/>
  <c r="BX20" i="1" s="1"/>
  <c r="L21" i="1"/>
  <c r="BW21" i="1" s="1"/>
  <c r="BX21" i="1" s="1"/>
  <c r="L22" i="1"/>
  <c r="BW22" i="1" s="1"/>
  <c r="BX22" i="1" s="1"/>
  <c r="L23" i="1"/>
  <c r="BW23" i="1" s="1"/>
  <c r="BX23" i="1" s="1"/>
  <c r="L24" i="1"/>
  <c r="BW24" i="1" s="1"/>
  <c r="BX24" i="1" s="1"/>
  <c r="L25" i="1"/>
  <c r="BW25" i="1" s="1"/>
  <c r="BX25" i="1" s="1"/>
  <c r="L26" i="1"/>
  <c r="BW26" i="1" s="1"/>
  <c r="BX26" i="1" s="1"/>
  <c r="L27" i="1"/>
  <c r="BW27" i="1" s="1"/>
  <c r="BX27" i="1" s="1"/>
  <c r="L28" i="1"/>
  <c r="BW28" i="1" s="1"/>
  <c r="BX28" i="1" s="1"/>
  <c r="L29" i="1"/>
  <c r="BW29" i="1" s="1"/>
  <c r="BX29" i="1" s="1"/>
  <c r="L30" i="1"/>
  <c r="BW30" i="1" s="1"/>
  <c r="BX30" i="1" s="1"/>
  <c r="L31" i="1"/>
  <c r="BW31" i="1" s="1"/>
  <c r="BX31" i="1" s="1"/>
  <c r="L32" i="1"/>
  <c r="BW32" i="1" s="1"/>
  <c r="BX32" i="1" s="1"/>
  <c r="L33" i="1"/>
  <c r="BW33" i="1" s="1"/>
  <c r="BX33" i="1" s="1"/>
  <c r="L34" i="1"/>
  <c r="BW34" i="1" s="1"/>
  <c r="BX34" i="1" s="1"/>
  <c r="L35" i="1"/>
  <c r="BW35" i="1" s="1"/>
  <c r="BX35" i="1" s="1"/>
  <c r="L36" i="1"/>
  <c r="BW36" i="1" s="1"/>
  <c r="BX36" i="1" s="1"/>
  <c r="BW5" i="3"/>
  <c r="BW6" i="3"/>
  <c r="BW7" i="3"/>
  <c r="BW8" i="3"/>
  <c r="BW9" i="3"/>
  <c r="BW10" i="3"/>
  <c r="BW11" i="3"/>
  <c r="BW12" i="3"/>
  <c r="BW13" i="3"/>
  <c r="BW14" i="3"/>
  <c r="BW15" i="3"/>
  <c r="BW16" i="3"/>
  <c r="BW17" i="3"/>
  <c r="BW18" i="3"/>
  <c r="BW19" i="3"/>
  <c r="BW20" i="3"/>
  <c r="BW21" i="3"/>
  <c r="BW22" i="3"/>
  <c r="BW23" i="3"/>
  <c r="BW24" i="3"/>
  <c r="BW25" i="3"/>
  <c r="BW26" i="3"/>
  <c r="BW27" i="3"/>
  <c r="BW28" i="3"/>
  <c r="BW29" i="3"/>
  <c r="BW30" i="3"/>
  <c r="BW31" i="3"/>
  <c r="BW32" i="3"/>
  <c r="BW33" i="3"/>
  <c r="BW34" i="3"/>
  <c r="BW35" i="3"/>
  <c r="BW36" i="3"/>
  <c r="BW4" i="2"/>
  <c r="BP36" i="8"/>
  <c r="BQ36" i="8" s="1"/>
  <c r="BI36" i="8"/>
  <c r="BJ36" i="8" s="1"/>
  <c r="BB36" i="8"/>
  <c r="BC36" i="8" s="1"/>
  <c r="AU36" i="8"/>
  <c r="AV36" i="8" s="1"/>
  <c r="AN36" i="8"/>
  <c r="AO36" i="8" s="1"/>
  <c r="AG36" i="8"/>
  <c r="AH36" i="8" s="1"/>
  <c r="Z36" i="8"/>
  <c r="AA36" i="8" s="1"/>
  <c r="S36" i="8"/>
  <c r="T36" i="8" s="1"/>
  <c r="L36" i="8"/>
  <c r="F36" i="8"/>
  <c r="BP35" i="8"/>
  <c r="BQ35" i="8" s="1"/>
  <c r="BI35" i="8"/>
  <c r="BJ35" i="8" s="1"/>
  <c r="BB35" i="8"/>
  <c r="BC35" i="8" s="1"/>
  <c r="AU35" i="8"/>
  <c r="AV35" i="8"/>
  <c r="AN35" i="8"/>
  <c r="AO35" i="8" s="1"/>
  <c r="AG35" i="8"/>
  <c r="AH35" i="8" s="1"/>
  <c r="Z35" i="8"/>
  <c r="AA35" i="8" s="1"/>
  <c r="S35" i="8"/>
  <c r="T35" i="8" s="1"/>
  <c r="L35" i="8"/>
  <c r="M35" i="8" s="1"/>
  <c r="F35" i="8"/>
  <c r="BP34" i="8"/>
  <c r="BQ34" i="8" s="1"/>
  <c r="BR34" i="8" s="1"/>
  <c r="BI34" i="8"/>
  <c r="BJ34" i="8" s="1"/>
  <c r="BL34" i="8" s="1"/>
  <c r="BB34" i="8"/>
  <c r="BC34" i="8" s="1"/>
  <c r="BD34" i="8" s="1"/>
  <c r="AU34" i="8"/>
  <c r="AV34" i="8" s="1"/>
  <c r="AN34" i="8"/>
  <c r="AO34" i="8" s="1"/>
  <c r="AQ34" i="8" s="1"/>
  <c r="AG34" i="8"/>
  <c r="AH34" i="8" s="1"/>
  <c r="Z34" i="8"/>
  <c r="AA34" i="8" s="1"/>
  <c r="AC34" i="8" s="1"/>
  <c r="S34" i="8"/>
  <c r="T34" i="8"/>
  <c r="V34" i="8" s="1"/>
  <c r="L34" i="8"/>
  <c r="BX34" i="8"/>
  <c r="F34" i="8"/>
  <c r="BP33" i="8"/>
  <c r="BQ33" i="8" s="1"/>
  <c r="BI33" i="8"/>
  <c r="BJ33" i="8" s="1"/>
  <c r="BB33" i="8"/>
  <c r="BC33" i="8" s="1"/>
  <c r="AU33" i="8"/>
  <c r="AV33" i="8" s="1"/>
  <c r="AN33" i="8"/>
  <c r="AO33" i="8" s="1"/>
  <c r="AG33" i="8"/>
  <c r="AH33" i="8" s="1"/>
  <c r="Z33" i="8"/>
  <c r="AA33" i="8" s="1"/>
  <c r="S33" i="8"/>
  <c r="T33" i="8" s="1"/>
  <c r="L33" i="8"/>
  <c r="M33" i="8" s="1"/>
  <c r="F33" i="8"/>
  <c r="BP32" i="8"/>
  <c r="BQ32" i="8" s="1"/>
  <c r="BI32" i="8"/>
  <c r="BJ32" i="8" s="1"/>
  <c r="BB32" i="8"/>
  <c r="BC32" i="8" s="1"/>
  <c r="AU32" i="8"/>
  <c r="AV32" i="8" s="1"/>
  <c r="AN32" i="8"/>
  <c r="AO32" i="8" s="1"/>
  <c r="AG32" i="8"/>
  <c r="AH32" i="8" s="1"/>
  <c r="Z32" i="8"/>
  <c r="AA32" i="8" s="1"/>
  <c r="S32" i="8"/>
  <c r="T32" i="8" s="1"/>
  <c r="L32" i="8"/>
  <c r="M32" i="8" s="1"/>
  <c r="BX32" i="8"/>
  <c r="F32" i="8"/>
  <c r="BP31" i="8"/>
  <c r="BQ31" i="8" s="1"/>
  <c r="BR31" i="8" s="1"/>
  <c r="BI31" i="8"/>
  <c r="BJ31" i="8" s="1"/>
  <c r="BB31" i="8"/>
  <c r="BC31" i="8" s="1"/>
  <c r="AU31" i="8"/>
  <c r="AV31" i="8" s="1"/>
  <c r="AN31" i="8"/>
  <c r="AO31" i="8" s="1"/>
  <c r="AG31" i="8"/>
  <c r="AH31" i="8" s="1"/>
  <c r="AJ31" i="8" s="1"/>
  <c r="Z31" i="8"/>
  <c r="AA31" i="8" s="1"/>
  <c r="S31" i="8"/>
  <c r="T31" i="8" s="1"/>
  <c r="L31" i="8"/>
  <c r="M31" i="8" s="1"/>
  <c r="F31" i="8"/>
  <c r="BP36" i="6"/>
  <c r="BQ36" i="6" s="1"/>
  <c r="BI36" i="6"/>
  <c r="BJ36" i="6" s="1"/>
  <c r="BB36" i="6"/>
  <c r="BC36" i="6" s="1"/>
  <c r="AU36" i="6"/>
  <c r="AV36" i="6" s="1"/>
  <c r="AN36" i="6"/>
  <c r="AO36" i="6" s="1"/>
  <c r="AG36" i="6"/>
  <c r="AH36" i="6" s="1"/>
  <c r="Z36" i="6"/>
  <c r="AA36" i="6" s="1"/>
  <c r="S36" i="6"/>
  <c r="T36" i="6" s="1"/>
  <c r="L36" i="6"/>
  <c r="BX36" i="6"/>
  <c r="F36" i="6"/>
  <c r="BP35" i="6"/>
  <c r="BQ35" i="6" s="1"/>
  <c r="BI35" i="6"/>
  <c r="BJ35" i="6" s="1"/>
  <c r="BB35" i="6"/>
  <c r="BC35" i="6" s="1"/>
  <c r="AU35" i="6"/>
  <c r="AV35" i="6" s="1"/>
  <c r="AN35" i="6"/>
  <c r="AO35" i="6" s="1"/>
  <c r="AG35" i="6"/>
  <c r="AH35" i="6" s="1"/>
  <c r="Z35" i="6"/>
  <c r="AA35" i="6" s="1"/>
  <c r="S35" i="6"/>
  <c r="T35" i="6" s="1"/>
  <c r="L35" i="6"/>
  <c r="M35" i="6" s="1"/>
  <c r="F35" i="6"/>
  <c r="BP34" i="6"/>
  <c r="BQ34" i="6" s="1"/>
  <c r="BR34" i="6" s="1"/>
  <c r="BI34" i="6"/>
  <c r="BJ34" i="6" s="1"/>
  <c r="BB34" i="6"/>
  <c r="BC34" i="6" s="1"/>
  <c r="AU34" i="6"/>
  <c r="AV34" i="6" s="1"/>
  <c r="AN34" i="6"/>
  <c r="AO34" i="6" s="1"/>
  <c r="AG34" i="6"/>
  <c r="AH34" i="6" s="1"/>
  <c r="Z34" i="6"/>
  <c r="AA34" i="6" s="1"/>
  <c r="S34" i="6"/>
  <c r="T34" i="6" s="1"/>
  <c r="L34" i="6"/>
  <c r="BX34" i="6"/>
  <c r="F34" i="6"/>
  <c r="G34" i="6" s="1"/>
  <c r="BP33" i="6"/>
  <c r="BQ33" i="6" s="1"/>
  <c r="BI33" i="6"/>
  <c r="BJ33" i="6" s="1"/>
  <c r="BB33" i="6"/>
  <c r="BC33" i="6" s="1"/>
  <c r="AU33" i="6"/>
  <c r="AV33" i="6" s="1"/>
  <c r="AN33" i="6"/>
  <c r="AO33" i="6" s="1"/>
  <c r="Z33" i="6"/>
  <c r="AA33" i="6" s="1"/>
  <c r="S33" i="6"/>
  <c r="T33" i="6" s="1"/>
  <c r="L33" i="6"/>
  <c r="M33" i="6" s="1"/>
  <c r="F33" i="6"/>
  <c r="BP32" i="6"/>
  <c r="BQ32" i="6" s="1"/>
  <c r="BI32" i="6"/>
  <c r="BJ32" i="6" s="1"/>
  <c r="BB32" i="6"/>
  <c r="BC32" i="6" s="1"/>
  <c r="AU32" i="6"/>
  <c r="AV32" i="6" s="1"/>
  <c r="AN32" i="6"/>
  <c r="AO32" i="6" s="1"/>
  <c r="Z32" i="6"/>
  <c r="AA32" i="6" s="1"/>
  <c r="S32" i="6"/>
  <c r="T32" i="6" s="1"/>
  <c r="L32" i="6"/>
  <c r="M32" i="6" s="1"/>
  <c r="BX32" i="6"/>
  <c r="F32" i="6"/>
  <c r="BP31" i="6"/>
  <c r="BQ31" i="6" s="1"/>
  <c r="BI31" i="6"/>
  <c r="BJ31" i="6" s="1"/>
  <c r="BB31" i="6"/>
  <c r="BC31" i="6" s="1"/>
  <c r="AU31" i="6"/>
  <c r="AV31" i="6" s="1"/>
  <c r="AN31" i="6"/>
  <c r="AO31" i="6" s="1"/>
  <c r="Z31" i="6"/>
  <c r="AA31" i="6" s="1"/>
  <c r="S31" i="6"/>
  <c r="T31" i="6" s="1"/>
  <c r="L31" i="6"/>
  <c r="M31" i="6" s="1"/>
  <c r="F31" i="6"/>
  <c r="H31" i="6" s="1"/>
  <c r="BP36" i="5"/>
  <c r="BQ36" i="5" s="1"/>
  <c r="BI36" i="5"/>
  <c r="BJ36" i="5" s="1"/>
  <c r="BB36" i="5"/>
  <c r="BC36" i="5" s="1"/>
  <c r="AU36" i="5"/>
  <c r="AV36" i="5" s="1"/>
  <c r="AN36" i="5"/>
  <c r="AO36" i="5" s="1"/>
  <c r="AG36" i="5"/>
  <c r="AH36" i="5" s="1"/>
  <c r="Z36" i="5"/>
  <c r="AA36" i="5" s="1"/>
  <c r="S36" i="5"/>
  <c r="T36" i="5" s="1"/>
  <c r="L36" i="5"/>
  <c r="BX36" i="5"/>
  <c r="F36" i="5"/>
  <c r="BP35" i="5"/>
  <c r="BQ35" i="5" s="1"/>
  <c r="BI35" i="5"/>
  <c r="BJ35" i="5" s="1"/>
  <c r="BB35" i="5"/>
  <c r="BC35" i="5" s="1"/>
  <c r="AU35" i="5"/>
  <c r="AV35" i="5" s="1"/>
  <c r="AN35" i="5"/>
  <c r="AO35" i="5" s="1"/>
  <c r="AG35" i="5"/>
  <c r="AH35" i="5" s="1"/>
  <c r="Z35" i="5"/>
  <c r="AA35" i="5" s="1"/>
  <c r="S35" i="5"/>
  <c r="T35" i="5" s="1"/>
  <c r="L35" i="5"/>
  <c r="M35" i="5" s="1"/>
  <c r="F35" i="5"/>
  <c r="BP34" i="5"/>
  <c r="BQ34" i="5" s="1"/>
  <c r="BR34" i="5" s="1"/>
  <c r="BI34" i="5"/>
  <c r="BJ34" i="5" s="1"/>
  <c r="BB34" i="5"/>
  <c r="BC34" i="5" s="1"/>
  <c r="AU34" i="5"/>
  <c r="AV34" i="5" s="1"/>
  <c r="AN34" i="5"/>
  <c r="AO34" i="5" s="1"/>
  <c r="AG34" i="5"/>
  <c r="AH34" i="5" s="1"/>
  <c r="Z34" i="5"/>
  <c r="AA34" i="5" s="1"/>
  <c r="S34" i="5"/>
  <c r="T34" i="5" s="1"/>
  <c r="L34" i="5"/>
  <c r="M34" i="5" s="1"/>
  <c r="BX34" i="5"/>
  <c r="F34" i="5"/>
  <c r="G34" i="5" s="1"/>
  <c r="BP33" i="5"/>
  <c r="BQ33" i="5" s="1"/>
  <c r="BI33" i="5"/>
  <c r="BJ33" i="5" s="1"/>
  <c r="BB33" i="5"/>
  <c r="BC33" i="5" s="1"/>
  <c r="AU33" i="5"/>
  <c r="AV33" i="5" s="1"/>
  <c r="AN33" i="5"/>
  <c r="AO33" i="5" s="1"/>
  <c r="Z33" i="5"/>
  <c r="AA33" i="5" s="1"/>
  <c r="S33" i="5"/>
  <c r="T33" i="5" s="1"/>
  <c r="L33" i="5"/>
  <c r="M33" i="5" s="1"/>
  <c r="F33" i="5"/>
  <c r="F31" i="5"/>
  <c r="F32" i="5"/>
  <c r="G31" i="5" s="1"/>
  <c r="BP32" i="5"/>
  <c r="BQ32" i="5" s="1"/>
  <c r="BI32" i="5"/>
  <c r="BJ32" i="5" s="1"/>
  <c r="BB32" i="5"/>
  <c r="BC32" i="5" s="1"/>
  <c r="AU32" i="5"/>
  <c r="AV32" i="5" s="1"/>
  <c r="AN32" i="5"/>
  <c r="AO32" i="5" s="1"/>
  <c r="Z32" i="5"/>
  <c r="AA32" i="5" s="1"/>
  <c r="S32" i="5"/>
  <c r="T32" i="5" s="1"/>
  <c r="L32" i="5"/>
  <c r="M32" i="5" s="1"/>
  <c r="BX32" i="5"/>
  <c r="BP31" i="5"/>
  <c r="BQ31" i="5" s="1"/>
  <c r="BI31" i="5"/>
  <c r="BJ31" i="5" s="1"/>
  <c r="BB31" i="5"/>
  <c r="BC31" i="5" s="1"/>
  <c r="BE31" i="5" s="1"/>
  <c r="AU31" i="5"/>
  <c r="AV31" i="5" s="1"/>
  <c r="AN31" i="5"/>
  <c r="AO31" i="5" s="1"/>
  <c r="AQ31" i="5" s="1"/>
  <c r="Z31" i="5"/>
  <c r="AA31" i="5" s="1"/>
  <c r="S31" i="5"/>
  <c r="T31" i="5" s="1"/>
  <c r="V31" i="5" s="1"/>
  <c r="L31" i="5"/>
  <c r="M31" i="5" s="1"/>
  <c r="BP36" i="4"/>
  <c r="BQ36" i="4" s="1"/>
  <c r="BI36" i="4"/>
  <c r="BJ36" i="4" s="1"/>
  <c r="BB36" i="4"/>
  <c r="BC36" i="4" s="1"/>
  <c r="AU36" i="4"/>
  <c r="AV36" i="4" s="1"/>
  <c r="AN36" i="4"/>
  <c r="AO36" i="4" s="1"/>
  <c r="AG36" i="4"/>
  <c r="AH36" i="4" s="1"/>
  <c r="Z36" i="4"/>
  <c r="AA36" i="4" s="1"/>
  <c r="S36" i="4"/>
  <c r="T36" i="4" s="1"/>
  <c r="L36" i="4"/>
  <c r="BX36" i="4"/>
  <c r="F36" i="4"/>
  <c r="BP35" i="4"/>
  <c r="BQ35" i="4" s="1"/>
  <c r="BI35" i="4"/>
  <c r="BJ35" i="4" s="1"/>
  <c r="BB35" i="4"/>
  <c r="BC35" i="4" s="1"/>
  <c r="AU35" i="4"/>
  <c r="AV35" i="4" s="1"/>
  <c r="AN35" i="4"/>
  <c r="AO35" i="4" s="1"/>
  <c r="AG35" i="4"/>
  <c r="AH35" i="4" s="1"/>
  <c r="Z35" i="4"/>
  <c r="AA35" i="4" s="1"/>
  <c r="S35" i="4"/>
  <c r="T35" i="4" s="1"/>
  <c r="L35" i="4"/>
  <c r="M35" i="4" s="1"/>
  <c r="F35" i="4"/>
  <c r="BP34" i="4"/>
  <c r="BQ34" i="4" s="1"/>
  <c r="BR34" i="4" s="1"/>
  <c r="BI34" i="4"/>
  <c r="BJ34" i="4" s="1"/>
  <c r="BB34" i="4"/>
  <c r="BC34" i="4"/>
  <c r="AU34" i="4"/>
  <c r="AV34" i="4" s="1"/>
  <c r="AN34" i="4"/>
  <c r="AO34" i="4" s="1"/>
  <c r="AG34" i="4"/>
  <c r="AH34" i="4" s="1"/>
  <c r="Z34" i="4"/>
  <c r="AA34" i="4" s="1"/>
  <c r="S34" i="4"/>
  <c r="T34" i="4" s="1"/>
  <c r="L34" i="4"/>
  <c r="BX34" i="4"/>
  <c r="F34" i="4"/>
  <c r="G34" i="4" s="1"/>
  <c r="BP33" i="4"/>
  <c r="BQ33" i="4" s="1"/>
  <c r="BI33" i="4"/>
  <c r="BJ33" i="4" s="1"/>
  <c r="BB33" i="4"/>
  <c r="BC33" i="4" s="1"/>
  <c r="AU33" i="4"/>
  <c r="AV33" i="4" s="1"/>
  <c r="AN33" i="4"/>
  <c r="AO33" i="4" s="1"/>
  <c r="Z33" i="4"/>
  <c r="AA33" i="4" s="1"/>
  <c r="S33" i="4"/>
  <c r="T33" i="4" s="1"/>
  <c r="L33" i="4"/>
  <c r="M33" i="4" s="1"/>
  <c r="F33" i="4"/>
  <c r="BP32" i="4"/>
  <c r="BQ32" i="4" s="1"/>
  <c r="BI32" i="4"/>
  <c r="BJ32" i="4" s="1"/>
  <c r="BB32" i="4"/>
  <c r="BC32" i="4" s="1"/>
  <c r="AU32" i="4"/>
  <c r="AV32" i="4" s="1"/>
  <c r="AN32" i="4"/>
  <c r="AO32" i="4" s="1"/>
  <c r="Z32" i="4"/>
  <c r="AA32" i="4" s="1"/>
  <c r="S32" i="4"/>
  <c r="T32" i="4" s="1"/>
  <c r="L32" i="4"/>
  <c r="M32" i="4" s="1"/>
  <c r="BX32" i="4"/>
  <c r="F32" i="4"/>
  <c r="BP31" i="4"/>
  <c r="BQ31" i="4" s="1"/>
  <c r="BI31" i="4"/>
  <c r="BJ31" i="4" s="1"/>
  <c r="BB31" i="4"/>
  <c r="BC31" i="4" s="1"/>
  <c r="AU31" i="4"/>
  <c r="AV31" i="4" s="1"/>
  <c r="AN31" i="4"/>
  <c r="AO31" i="4" s="1"/>
  <c r="Z31" i="4"/>
  <c r="AA31" i="4" s="1"/>
  <c r="S31" i="4"/>
  <c r="T31" i="4" s="1"/>
  <c r="L31" i="4"/>
  <c r="M31" i="4" s="1"/>
  <c r="F31" i="4"/>
  <c r="BP36" i="2"/>
  <c r="BQ36" i="2" s="1"/>
  <c r="BI36" i="2"/>
  <c r="BJ36" i="2" s="1"/>
  <c r="BB36" i="2"/>
  <c r="BC36" i="2" s="1"/>
  <c r="AU36" i="2"/>
  <c r="AV36" i="2" s="1"/>
  <c r="AN36" i="2"/>
  <c r="AO36" i="2" s="1"/>
  <c r="AG36" i="2"/>
  <c r="AH36" i="2" s="1"/>
  <c r="Z36" i="2"/>
  <c r="AA36" i="2" s="1"/>
  <c r="S36" i="2"/>
  <c r="T36" i="2" s="1"/>
  <c r="L36" i="2"/>
  <c r="BX36" i="2"/>
  <c r="F36" i="2"/>
  <c r="BP35" i="2"/>
  <c r="BQ35" i="2" s="1"/>
  <c r="BI35" i="2"/>
  <c r="BJ35" i="2" s="1"/>
  <c r="BB35" i="2"/>
  <c r="BC35" i="2" s="1"/>
  <c r="AU35" i="2"/>
  <c r="AV35" i="2" s="1"/>
  <c r="AN35" i="2"/>
  <c r="AO35" i="2" s="1"/>
  <c r="AG35" i="2"/>
  <c r="AH35" i="2" s="1"/>
  <c r="Z35" i="2"/>
  <c r="AA35" i="2" s="1"/>
  <c r="S35" i="2"/>
  <c r="T35" i="2" s="1"/>
  <c r="L35" i="2"/>
  <c r="M35" i="2" s="1"/>
  <c r="F35" i="2"/>
  <c r="BP34" i="2"/>
  <c r="BQ34" i="2" s="1"/>
  <c r="BR34" i="2" s="1"/>
  <c r="BI34" i="2"/>
  <c r="BJ34" i="2" s="1"/>
  <c r="BB34" i="2"/>
  <c r="BC34" i="2" s="1"/>
  <c r="AU34" i="2"/>
  <c r="AV34" i="2" s="1"/>
  <c r="AN34" i="2"/>
  <c r="AO34" i="2" s="1"/>
  <c r="AG34" i="2"/>
  <c r="AH34" i="2" s="1"/>
  <c r="Z34" i="2"/>
  <c r="AA34" i="2" s="1"/>
  <c r="S34" i="2"/>
  <c r="T34" i="2" s="1"/>
  <c r="L34" i="2"/>
  <c r="M34" i="2" s="1"/>
  <c r="BX34" i="2"/>
  <c r="F34" i="2"/>
  <c r="G34" i="2"/>
  <c r="BP33" i="2"/>
  <c r="BQ33" i="2" s="1"/>
  <c r="BI33" i="2"/>
  <c r="BJ33" i="2" s="1"/>
  <c r="BB33" i="2"/>
  <c r="BC33" i="2" s="1"/>
  <c r="AU33" i="2"/>
  <c r="AV33" i="2" s="1"/>
  <c r="AN33" i="2"/>
  <c r="AO33" i="2" s="1"/>
  <c r="Z33" i="2"/>
  <c r="AA33" i="2" s="1"/>
  <c r="S33" i="2"/>
  <c r="T33" i="2" s="1"/>
  <c r="L33" i="2"/>
  <c r="M33" i="2" s="1"/>
  <c r="F33" i="2"/>
  <c r="F31" i="2"/>
  <c r="F32" i="2"/>
  <c r="G31" i="2"/>
  <c r="BP32" i="2"/>
  <c r="BQ32" i="2" s="1"/>
  <c r="BI32" i="2"/>
  <c r="BJ32" i="2" s="1"/>
  <c r="BB32" i="2"/>
  <c r="BC32" i="2" s="1"/>
  <c r="AU32" i="2"/>
  <c r="AV32" i="2" s="1"/>
  <c r="AN32" i="2"/>
  <c r="AO32" i="2" s="1"/>
  <c r="Z32" i="2"/>
  <c r="AA32" i="2" s="1"/>
  <c r="S32" i="2"/>
  <c r="T32" i="2" s="1"/>
  <c r="L32" i="2"/>
  <c r="M32" i="2" s="1"/>
  <c r="BX32" i="2"/>
  <c r="BP31" i="2"/>
  <c r="BQ31" i="2" s="1"/>
  <c r="BI31" i="2"/>
  <c r="BJ31" i="2" s="1"/>
  <c r="BB31" i="2"/>
  <c r="BC31" i="2" s="1"/>
  <c r="AU31" i="2"/>
  <c r="AV31" i="2" s="1"/>
  <c r="AN31" i="2"/>
  <c r="AO31" i="2" s="1"/>
  <c r="Z31" i="2"/>
  <c r="AA31" i="2" s="1"/>
  <c r="S31" i="2"/>
  <c r="T31" i="2" s="1"/>
  <c r="L31" i="2"/>
  <c r="M31" i="2" s="1"/>
  <c r="H31" i="2"/>
  <c r="BP36" i="3"/>
  <c r="BQ36" i="3" s="1"/>
  <c r="BI36" i="3"/>
  <c r="BJ36" i="3" s="1"/>
  <c r="BB36" i="3"/>
  <c r="BC36" i="3" s="1"/>
  <c r="AU36" i="3"/>
  <c r="AV36" i="3" s="1"/>
  <c r="AN36" i="3"/>
  <c r="AO36" i="3" s="1"/>
  <c r="AG36" i="3"/>
  <c r="AH36" i="3" s="1"/>
  <c r="Z36" i="3"/>
  <c r="AA36" i="3" s="1"/>
  <c r="S36" i="3"/>
  <c r="T36" i="3" s="1"/>
  <c r="L36" i="3"/>
  <c r="BX36" i="3"/>
  <c r="F36" i="3"/>
  <c r="BP35" i="3"/>
  <c r="BQ35" i="3" s="1"/>
  <c r="BI35" i="3"/>
  <c r="BJ35" i="3" s="1"/>
  <c r="BB35" i="3"/>
  <c r="BC35" i="3" s="1"/>
  <c r="AU35" i="3"/>
  <c r="AV35" i="3" s="1"/>
  <c r="AN35" i="3"/>
  <c r="AO35" i="3" s="1"/>
  <c r="AG35" i="3"/>
  <c r="AH35" i="3" s="1"/>
  <c r="Z35" i="3"/>
  <c r="AA35" i="3" s="1"/>
  <c r="S35" i="3"/>
  <c r="T35" i="3" s="1"/>
  <c r="L35" i="3"/>
  <c r="M35" i="3" s="1"/>
  <c r="F35" i="3"/>
  <c r="BP34" i="3"/>
  <c r="BQ34" i="3" s="1"/>
  <c r="BR34" i="3" s="1"/>
  <c r="BI34" i="3"/>
  <c r="BJ34" i="3" s="1"/>
  <c r="BB34" i="3"/>
  <c r="BC34" i="3" s="1"/>
  <c r="BD34" i="3" s="1"/>
  <c r="AU34" i="3"/>
  <c r="AV34" i="3" s="1"/>
  <c r="AN34" i="3"/>
  <c r="AO34" i="3" s="1"/>
  <c r="AG34" i="3"/>
  <c r="AH34" i="3" s="1"/>
  <c r="Z34" i="3"/>
  <c r="AA34" i="3" s="1"/>
  <c r="S34" i="3"/>
  <c r="T34" i="3" s="1"/>
  <c r="L34" i="3"/>
  <c r="BX34" i="3"/>
  <c r="F34" i="3"/>
  <c r="BP33" i="3"/>
  <c r="BQ33" i="3" s="1"/>
  <c r="BI33" i="3"/>
  <c r="BJ33" i="3" s="1"/>
  <c r="BB33" i="3"/>
  <c r="BC33" i="3" s="1"/>
  <c r="AU33" i="3"/>
  <c r="AV33" i="3" s="1"/>
  <c r="AN33" i="3"/>
  <c r="AO33" i="3" s="1"/>
  <c r="Z33" i="3"/>
  <c r="AA33" i="3" s="1"/>
  <c r="S33" i="3"/>
  <c r="T33" i="3" s="1"/>
  <c r="L33" i="3"/>
  <c r="M33" i="3" s="1"/>
  <c r="F33" i="3"/>
  <c r="F31" i="3"/>
  <c r="F32" i="3"/>
  <c r="G31" i="3" s="1"/>
  <c r="BP32" i="3"/>
  <c r="BQ32" i="3" s="1"/>
  <c r="BI32" i="3"/>
  <c r="BJ32" i="3" s="1"/>
  <c r="BB32" i="3"/>
  <c r="BC32" i="3" s="1"/>
  <c r="AU32" i="3"/>
  <c r="AV32" i="3" s="1"/>
  <c r="AN32" i="3"/>
  <c r="AO32" i="3" s="1"/>
  <c r="Z32" i="3"/>
  <c r="AA32" i="3" s="1"/>
  <c r="S32" i="3"/>
  <c r="T32" i="3" s="1"/>
  <c r="L32" i="3"/>
  <c r="M32" i="3" s="1"/>
  <c r="BX32" i="3"/>
  <c r="BP31" i="3"/>
  <c r="BQ31" i="3" s="1"/>
  <c r="BI31" i="3"/>
  <c r="BJ31" i="3" s="1"/>
  <c r="BB31" i="3"/>
  <c r="BC31" i="3" s="1"/>
  <c r="AU31" i="3"/>
  <c r="AV31" i="3" s="1"/>
  <c r="AN31" i="3"/>
  <c r="AO31" i="3" s="1"/>
  <c r="Z31" i="3"/>
  <c r="AA31" i="3" s="1"/>
  <c r="S31" i="3"/>
  <c r="T31" i="3" s="1"/>
  <c r="L31" i="3"/>
  <c r="M31" i="3" s="1"/>
  <c r="H31" i="3"/>
  <c r="BP34" i="1"/>
  <c r="BQ34" i="1" s="1"/>
  <c r="BP35" i="1"/>
  <c r="BQ35" i="1"/>
  <c r="BP36" i="1"/>
  <c r="BQ36" i="1"/>
  <c r="BP31" i="1"/>
  <c r="BQ31" i="1" s="1"/>
  <c r="BP32" i="1"/>
  <c r="BQ32" i="1" s="1"/>
  <c r="BP33" i="1"/>
  <c r="BQ33" i="1" s="1"/>
  <c r="BI34" i="1"/>
  <c r="BJ34" i="1" s="1"/>
  <c r="BI35" i="1"/>
  <c r="BJ35" i="1" s="1"/>
  <c r="BI36" i="1"/>
  <c r="BJ36" i="1" s="1"/>
  <c r="BI31" i="1"/>
  <c r="BJ31" i="1" s="1"/>
  <c r="BI32" i="1"/>
  <c r="BJ32" i="1" s="1"/>
  <c r="BI33" i="1"/>
  <c r="BJ33" i="1" s="1"/>
  <c r="BB34" i="1"/>
  <c r="BC34" i="1" s="1"/>
  <c r="BB35" i="1"/>
  <c r="BC35" i="1" s="1"/>
  <c r="BB36" i="1"/>
  <c r="BC36" i="1" s="1"/>
  <c r="BB31" i="1"/>
  <c r="BC31" i="1" s="1"/>
  <c r="BB32" i="1"/>
  <c r="BC32" i="1" s="1"/>
  <c r="BB33" i="1"/>
  <c r="BC33" i="1" s="1"/>
  <c r="AU34" i="1"/>
  <c r="AV34" i="1" s="1"/>
  <c r="AU35" i="1"/>
  <c r="AV35" i="1" s="1"/>
  <c r="AU36" i="1"/>
  <c r="AV36" i="1" s="1"/>
  <c r="AU31" i="1"/>
  <c r="AV31" i="1" s="1"/>
  <c r="AU32" i="1"/>
  <c r="AV32" i="1" s="1"/>
  <c r="AU33" i="1"/>
  <c r="AV33" i="1" s="1"/>
  <c r="AN34" i="1"/>
  <c r="AO34" i="1" s="1"/>
  <c r="AN35" i="1"/>
  <c r="AO35" i="1" s="1"/>
  <c r="AN36" i="1"/>
  <c r="AO36" i="1" s="1"/>
  <c r="AN31" i="1"/>
  <c r="AO31" i="1" s="1"/>
  <c r="AN32" i="1"/>
  <c r="AO32" i="1" s="1"/>
  <c r="AN33" i="1"/>
  <c r="AO33" i="1" s="1"/>
  <c r="Z34" i="1"/>
  <c r="AA34" i="1" s="1"/>
  <c r="Z35" i="1"/>
  <c r="AA35" i="1" s="1"/>
  <c r="Z36" i="1"/>
  <c r="AA36" i="1" s="1"/>
  <c r="Z31" i="1"/>
  <c r="AA31" i="1" s="1"/>
  <c r="Z32" i="1"/>
  <c r="AA32" i="1" s="1"/>
  <c r="Z33" i="1"/>
  <c r="AA33" i="1" s="1"/>
  <c r="S34" i="1"/>
  <c r="T34" i="1" s="1"/>
  <c r="S35" i="1"/>
  <c r="T35" i="1" s="1"/>
  <c r="S36" i="1"/>
  <c r="T36" i="1" s="1"/>
  <c r="S31" i="1"/>
  <c r="T31" i="1" s="1"/>
  <c r="S32" i="1"/>
  <c r="T32" i="1" s="1"/>
  <c r="S33" i="1"/>
  <c r="T33" i="1" s="1"/>
  <c r="M34" i="1"/>
  <c r="M35" i="1"/>
  <c r="M36" i="1"/>
  <c r="N34" i="1" s="1"/>
  <c r="M32" i="1"/>
  <c r="F34" i="1"/>
  <c r="F35" i="1"/>
  <c r="F36" i="1"/>
  <c r="G34" i="1" s="1"/>
  <c r="F31" i="1"/>
  <c r="F32" i="1"/>
  <c r="F33" i="1"/>
  <c r="B32" i="8"/>
  <c r="B33" i="8" s="1"/>
  <c r="BX30" i="8"/>
  <c r="BP30" i="8"/>
  <c r="BQ30" i="8"/>
  <c r="BI30" i="8"/>
  <c r="BJ30" i="8"/>
  <c r="BB30" i="8"/>
  <c r="BC30" i="8"/>
  <c r="AU30" i="8"/>
  <c r="AV30" i="8"/>
  <c r="AN30" i="8"/>
  <c r="AO30" i="8"/>
  <c r="AG30" i="8"/>
  <c r="AH30" i="8"/>
  <c r="Z30" i="8"/>
  <c r="AA30" i="8"/>
  <c r="S30" i="8"/>
  <c r="T30" i="8"/>
  <c r="L30" i="8"/>
  <c r="M30" i="8"/>
  <c r="F30" i="8"/>
  <c r="BX29" i="8"/>
  <c r="BP29" i="8"/>
  <c r="BQ29" i="8"/>
  <c r="BI29" i="8"/>
  <c r="BJ29" i="8"/>
  <c r="BB29" i="8"/>
  <c r="BC29" i="8"/>
  <c r="AU29" i="8"/>
  <c r="AV29" i="8"/>
  <c r="AN29" i="8"/>
  <c r="AO29" i="8"/>
  <c r="AG29" i="8"/>
  <c r="AH29" i="8"/>
  <c r="Z29" i="8"/>
  <c r="AA29" i="8"/>
  <c r="S29" i="8"/>
  <c r="T29" i="8"/>
  <c r="L29" i="8"/>
  <c r="M29" i="8"/>
  <c r="F29" i="8"/>
  <c r="BX28" i="8"/>
  <c r="BY28" i="8" s="1"/>
  <c r="BP28" i="8"/>
  <c r="BQ28" i="8"/>
  <c r="BI28" i="8"/>
  <c r="BJ28" i="8"/>
  <c r="BB28" i="8"/>
  <c r="BC28" i="8"/>
  <c r="AU28" i="8"/>
  <c r="AV28" i="8"/>
  <c r="AN28" i="8"/>
  <c r="AO28" i="8"/>
  <c r="AG28" i="8"/>
  <c r="AH28" i="8"/>
  <c r="Z28" i="8"/>
  <c r="AA28" i="8"/>
  <c r="S28" i="8"/>
  <c r="T28" i="8"/>
  <c r="L28" i="8"/>
  <c r="M28" i="8"/>
  <c r="F28" i="8"/>
  <c r="G28" i="8"/>
  <c r="H28" i="8"/>
  <c r="BX27" i="8"/>
  <c r="BP27" i="8"/>
  <c r="BQ27" i="8" s="1"/>
  <c r="BI27" i="8"/>
  <c r="BJ27" i="8" s="1"/>
  <c r="BB27" i="8"/>
  <c r="BC27" i="8" s="1"/>
  <c r="AU27" i="8"/>
  <c r="AV27" i="8" s="1"/>
  <c r="AN27" i="8"/>
  <c r="AO27" i="8" s="1"/>
  <c r="AG27" i="8"/>
  <c r="AH27" i="8" s="1"/>
  <c r="Z27" i="8"/>
  <c r="AA27" i="8" s="1"/>
  <c r="S27" i="8"/>
  <c r="T27" i="8" s="1"/>
  <c r="L27" i="8"/>
  <c r="M27" i="8" s="1"/>
  <c r="F27" i="8"/>
  <c r="BX26" i="8"/>
  <c r="BP26" i="8"/>
  <c r="BQ26" i="8" s="1"/>
  <c r="BI26" i="8"/>
  <c r="BJ26" i="8" s="1"/>
  <c r="BB26" i="8"/>
  <c r="BC26" i="8" s="1"/>
  <c r="AU26" i="8"/>
  <c r="AV26" i="8" s="1"/>
  <c r="AN26" i="8"/>
  <c r="AO26" i="8" s="1"/>
  <c r="AG26" i="8"/>
  <c r="AH26" i="8" s="1"/>
  <c r="Z26" i="8"/>
  <c r="AA26" i="8" s="1"/>
  <c r="S26" i="8"/>
  <c r="T26" i="8" s="1"/>
  <c r="L26" i="8"/>
  <c r="M26" i="8" s="1"/>
  <c r="F26" i="8"/>
  <c r="BX25" i="8"/>
  <c r="BY25" i="8" s="1"/>
  <c r="BP25" i="8"/>
  <c r="BQ25" i="8" s="1"/>
  <c r="BI25" i="8"/>
  <c r="BJ25" i="8" s="1"/>
  <c r="BB25" i="8"/>
  <c r="BC25" i="8" s="1"/>
  <c r="AU25" i="8"/>
  <c r="AV25" i="8" s="1"/>
  <c r="AN25" i="8"/>
  <c r="AO25" i="8" s="1"/>
  <c r="AG25" i="8"/>
  <c r="AH25" i="8" s="1"/>
  <c r="Z25" i="8"/>
  <c r="AA25" i="8" s="1"/>
  <c r="S25" i="8"/>
  <c r="T25" i="8" s="1"/>
  <c r="L25" i="8"/>
  <c r="M25" i="8" s="1"/>
  <c r="F25" i="8"/>
  <c r="G25" i="8" s="1"/>
  <c r="BX24" i="8"/>
  <c r="BP24" i="8"/>
  <c r="BQ24" i="8" s="1"/>
  <c r="BI24" i="8"/>
  <c r="BJ24" i="8" s="1"/>
  <c r="BB24" i="8"/>
  <c r="BC24" i="8" s="1"/>
  <c r="AU24" i="8"/>
  <c r="AV24" i="8" s="1"/>
  <c r="AN24" i="8"/>
  <c r="AO24" i="8" s="1"/>
  <c r="AG24" i="8"/>
  <c r="AH24" i="8" s="1"/>
  <c r="Z24" i="8"/>
  <c r="AA24" i="8" s="1"/>
  <c r="S24" i="8"/>
  <c r="T24" i="8" s="1"/>
  <c r="L24" i="8"/>
  <c r="M24" i="8" s="1"/>
  <c r="F24" i="8"/>
  <c r="BX23" i="8"/>
  <c r="BP23" i="8"/>
  <c r="BQ23" i="8" s="1"/>
  <c r="BI23" i="8"/>
  <c r="BJ23" i="8" s="1"/>
  <c r="BB23" i="8"/>
  <c r="BC23" i="8" s="1"/>
  <c r="AU23" i="8"/>
  <c r="AV23" i="8" s="1"/>
  <c r="AN23" i="8"/>
  <c r="AO23" i="8" s="1"/>
  <c r="AG23" i="8"/>
  <c r="AH23" i="8" s="1"/>
  <c r="Z23" i="8"/>
  <c r="AA23" i="8" s="1"/>
  <c r="S23" i="8"/>
  <c r="T23" i="8" s="1"/>
  <c r="L23" i="8"/>
  <c r="M23" i="8" s="1"/>
  <c r="F23" i="8"/>
  <c r="BX22" i="8"/>
  <c r="BY22" i="8" s="1"/>
  <c r="CA10" i="8" s="1"/>
  <c r="BP22" i="8"/>
  <c r="BQ22" i="8" s="1"/>
  <c r="BI22" i="8"/>
  <c r="BJ22" i="8" s="1"/>
  <c r="BB22" i="8"/>
  <c r="BC22" i="8" s="1"/>
  <c r="AU22" i="8"/>
  <c r="AV22" i="8" s="1"/>
  <c r="AN22" i="8"/>
  <c r="AO22" i="8" s="1"/>
  <c r="AG22" i="8"/>
  <c r="AH22" i="8" s="1"/>
  <c r="Z22" i="8"/>
  <c r="AA22" i="8" s="1"/>
  <c r="S22" i="8"/>
  <c r="T22" i="8" s="1"/>
  <c r="L22" i="8"/>
  <c r="M22" i="8" s="1"/>
  <c r="F22" i="8"/>
  <c r="G22" i="8" s="1"/>
  <c r="BX21" i="8"/>
  <c r="BP21" i="8"/>
  <c r="BQ21" i="8"/>
  <c r="BI21" i="8"/>
  <c r="BJ21" i="8"/>
  <c r="BB21" i="8"/>
  <c r="BC21" i="8"/>
  <c r="AU21" i="8"/>
  <c r="AV21" i="8"/>
  <c r="AN21" i="8"/>
  <c r="AO21" i="8"/>
  <c r="AG21" i="8"/>
  <c r="AH21" i="8"/>
  <c r="Z21" i="8"/>
  <c r="AA21" i="8"/>
  <c r="S21" i="8"/>
  <c r="T21" i="8"/>
  <c r="L21" i="8"/>
  <c r="M21" i="8"/>
  <c r="F21" i="8"/>
  <c r="BX20" i="8"/>
  <c r="BP20" i="8"/>
  <c r="BQ20" i="8"/>
  <c r="BI20" i="8"/>
  <c r="BJ20" i="8"/>
  <c r="BB20" i="8"/>
  <c r="BC20" i="8"/>
  <c r="AU20" i="8"/>
  <c r="AV20" i="8"/>
  <c r="AN20" i="8"/>
  <c r="AO20" i="8"/>
  <c r="AG20" i="8"/>
  <c r="AH20" i="8"/>
  <c r="Z20" i="8"/>
  <c r="AA20" i="8"/>
  <c r="S20" i="8"/>
  <c r="T20" i="8"/>
  <c r="L20" i="8"/>
  <c r="M20" i="8"/>
  <c r="F20" i="8"/>
  <c r="BX19" i="8"/>
  <c r="BY19" i="8" s="1"/>
  <c r="BP19" i="8"/>
  <c r="BQ19" i="8" s="1"/>
  <c r="BI19" i="8"/>
  <c r="BJ19" i="8" s="1"/>
  <c r="BB19" i="8"/>
  <c r="BC19" i="8" s="1"/>
  <c r="AU19" i="8"/>
  <c r="AV19" i="8" s="1"/>
  <c r="AN19" i="8"/>
  <c r="AO19" i="8" s="1"/>
  <c r="AG19" i="8"/>
  <c r="AH19" i="8" s="1"/>
  <c r="Z19" i="8"/>
  <c r="AA19" i="8" s="1"/>
  <c r="S19" i="8"/>
  <c r="T19" i="8" s="1"/>
  <c r="L19" i="8"/>
  <c r="M19" i="8" s="1"/>
  <c r="F19" i="8"/>
  <c r="G19" i="8" s="1"/>
  <c r="BX18" i="8"/>
  <c r="BP18" i="8"/>
  <c r="BQ18" i="8" s="1"/>
  <c r="BI18" i="8"/>
  <c r="BJ18" i="8" s="1"/>
  <c r="BB18" i="8"/>
  <c r="BC18" i="8" s="1"/>
  <c r="AU18" i="8"/>
  <c r="AV18" i="8" s="1"/>
  <c r="AN18" i="8"/>
  <c r="AO18" i="8" s="1"/>
  <c r="AG18" i="8"/>
  <c r="AH18" i="8" s="1"/>
  <c r="Z18" i="8"/>
  <c r="AA18" i="8" s="1"/>
  <c r="S18" i="8"/>
  <c r="T18" i="8" s="1"/>
  <c r="L18" i="8"/>
  <c r="M18" i="8" s="1"/>
  <c r="F18" i="8"/>
  <c r="BX17" i="8"/>
  <c r="BP17" i="8"/>
  <c r="BQ17" i="8" s="1"/>
  <c r="BI17" i="8"/>
  <c r="BJ17" i="8"/>
  <c r="BB17" i="8"/>
  <c r="BC17" i="8" s="1"/>
  <c r="AU17" i="8"/>
  <c r="AV17" i="8" s="1"/>
  <c r="AN17" i="8"/>
  <c r="AO17" i="8" s="1"/>
  <c r="AG17" i="8"/>
  <c r="AH17" i="8" s="1"/>
  <c r="Z17" i="8"/>
  <c r="AA17" i="8" s="1"/>
  <c r="S17" i="8"/>
  <c r="T17" i="8" s="1"/>
  <c r="L17" i="8"/>
  <c r="M17" i="8" s="1"/>
  <c r="F17" i="8"/>
  <c r="BX16" i="8"/>
  <c r="BY16" i="8" s="1"/>
  <c r="BP16" i="8"/>
  <c r="BQ16" i="8" s="1"/>
  <c r="BI16" i="8"/>
  <c r="BJ16" i="8" s="1"/>
  <c r="BB16" i="8"/>
  <c r="BC16" i="8" s="1"/>
  <c r="AU16" i="8"/>
  <c r="AV16" i="8" s="1"/>
  <c r="AN16" i="8"/>
  <c r="AO16" i="8" s="1"/>
  <c r="AG16" i="8"/>
  <c r="AH16" i="8" s="1"/>
  <c r="Z16" i="8"/>
  <c r="AA16" i="8" s="1"/>
  <c r="S16" i="8"/>
  <c r="T16" i="8" s="1"/>
  <c r="L16" i="8"/>
  <c r="M16" i="8" s="1"/>
  <c r="F16" i="8"/>
  <c r="G16" i="8" s="1"/>
  <c r="I16" i="8" s="1"/>
  <c r="BX15" i="8"/>
  <c r="BP15" i="8"/>
  <c r="BQ15" i="8" s="1"/>
  <c r="BI15" i="8"/>
  <c r="BJ15" i="8" s="1"/>
  <c r="BB15" i="8"/>
  <c r="BC15" i="8" s="1"/>
  <c r="AU15" i="8"/>
  <c r="AV15" i="8" s="1"/>
  <c r="AN15" i="8"/>
  <c r="AO15" i="8" s="1"/>
  <c r="AG15" i="8"/>
  <c r="AH15" i="8" s="1"/>
  <c r="Z15" i="8"/>
  <c r="AA15" i="8" s="1"/>
  <c r="S15" i="8"/>
  <c r="T15" i="8" s="1"/>
  <c r="L15" i="8"/>
  <c r="M15" i="8" s="1"/>
  <c r="F15" i="8"/>
  <c r="BX14" i="8"/>
  <c r="BP14" i="8"/>
  <c r="BQ14" i="8" s="1"/>
  <c r="BI14" i="8"/>
  <c r="BJ14" i="8" s="1"/>
  <c r="BB14" i="8"/>
  <c r="BC14" i="8" s="1"/>
  <c r="AU14" i="8"/>
  <c r="AV14" i="8" s="1"/>
  <c r="AN14" i="8"/>
  <c r="AO14" i="8" s="1"/>
  <c r="AG14" i="8"/>
  <c r="AH14" i="8" s="1"/>
  <c r="Z14" i="8"/>
  <c r="AA14" i="8" s="1"/>
  <c r="S14" i="8"/>
  <c r="T14" i="8" s="1"/>
  <c r="L14" i="8"/>
  <c r="M14" i="8" s="1"/>
  <c r="F14" i="8"/>
  <c r="BX13" i="8"/>
  <c r="BZ13" i="8"/>
  <c r="BP13" i="8"/>
  <c r="BQ13" i="8" s="1"/>
  <c r="BI13" i="8"/>
  <c r="BJ13" i="8" s="1"/>
  <c r="BB13" i="8"/>
  <c r="BC13" i="8" s="1"/>
  <c r="AU13" i="8"/>
  <c r="AV13" i="8" s="1"/>
  <c r="AN13" i="8"/>
  <c r="AO13" i="8" s="1"/>
  <c r="AG13" i="8"/>
  <c r="AH13" i="8" s="1"/>
  <c r="Z13" i="8"/>
  <c r="AA13" i="8" s="1"/>
  <c r="S13" i="8"/>
  <c r="T13" i="8" s="1"/>
  <c r="L13" i="8"/>
  <c r="M13" i="8" s="1"/>
  <c r="F13" i="8"/>
  <c r="G13" i="8" s="1"/>
  <c r="BX12" i="8"/>
  <c r="BP12" i="8"/>
  <c r="BQ12" i="8" s="1"/>
  <c r="BI12" i="8"/>
  <c r="BJ12" i="8"/>
  <c r="BB12" i="8"/>
  <c r="BC12" i="8" s="1"/>
  <c r="AU12" i="8"/>
  <c r="AV12" i="8" s="1"/>
  <c r="AN12" i="8"/>
  <c r="AO12" i="8" s="1"/>
  <c r="AG12" i="8"/>
  <c r="AH12" i="8" s="1"/>
  <c r="Z12" i="8"/>
  <c r="AA12" i="8" s="1"/>
  <c r="S12" i="8"/>
  <c r="T12" i="8" s="1"/>
  <c r="L12" i="8"/>
  <c r="M12" i="8" s="1"/>
  <c r="F12" i="8"/>
  <c r="BX11" i="8"/>
  <c r="BP11" i="8"/>
  <c r="BQ11" i="8" s="1"/>
  <c r="BI11" i="8"/>
  <c r="BJ11" i="8" s="1"/>
  <c r="BB11" i="8"/>
  <c r="BC11" i="8" s="1"/>
  <c r="AU11" i="8"/>
  <c r="AV11" i="8" s="1"/>
  <c r="AN11" i="8"/>
  <c r="AO11" i="8" s="1"/>
  <c r="AG11" i="8"/>
  <c r="AH11" i="8" s="1"/>
  <c r="Z11" i="8"/>
  <c r="AA11" i="8" s="1"/>
  <c r="S11" i="8"/>
  <c r="T11" i="8" s="1"/>
  <c r="L11" i="8"/>
  <c r="M11" i="8" s="1"/>
  <c r="F11" i="8"/>
  <c r="BX10" i="8"/>
  <c r="BP10" i="8"/>
  <c r="BQ10" i="8" s="1"/>
  <c r="BI10" i="8"/>
  <c r="BJ10" i="8" s="1"/>
  <c r="BB10" i="8"/>
  <c r="BC10" i="8"/>
  <c r="AU10" i="8"/>
  <c r="AV10" i="8" s="1"/>
  <c r="AN10" i="8"/>
  <c r="AO10" i="8" s="1"/>
  <c r="AG10" i="8"/>
  <c r="AH10" i="8" s="1"/>
  <c r="Z10" i="8"/>
  <c r="AA10" i="8" s="1"/>
  <c r="S10" i="8"/>
  <c r="T10" i="8" s="1"/>
  <c r="L10" i="8"/>
  <c r="M10" i="8" s="1"/>
  <c r="F10" i="8"/>
  <c r="G10" i="8" s="1"/>
  <c r="I10" i="8" s="1"/>
  <c r="H10" i="8"/>
  <c r="BX9" i="8"/>
  <c r="BP9" i="8"/>
  <c r="BQ9" i="8" s="1"/>
  <c r="BI9" i="8"/>
  <c r="BJ9" i="8" s="1"/>
  <c r="BB9" i="8"/>
  <c r="BC9" i="8" s="1"/>
  <c r="AU9" i="8"/>
  <c r="AV9" i="8" s="1"/>
  <c r="AN9" i="8"/>
  <c r="AO9" i="8" s="1"/>
  <c r="AG9" i="8"/>
  <c r="AH9" i="8" s="1"/>
  <c r="Z9" i="8"/>
  <c r="AA9" i="8" s="1"/>
  <c r="S9" i="8"/>
  <c r="T9" i="8" s="1"/>
  <c r="L9" i="8"/>
  <c r="M9" i="8" s="1"/>
  <c r="F9" i="8"/>
  <c r="BX8" i="8"/>
  <c r="BP8" i="8"/>
  <c r="BQ8" i="8" s="1"/>
  <c r="BI8" i="8"/>
  <c r="BJ8" i="8" s="1"/>
  <c r="BB8" i="8"/>
  <c r="BC8" i="8" s="1"/>
  <c r="AU8" i="8"/>
  <c r="AV8" i="8" s="1"/>
  <c r="AN8" i="8"/>
  <c r="AO8" i="8" s="1"/>
  <c r="AG8" i="8"/>
  <c r="AH8" i="8" s="1"/>
  <c r="Z8" i="8"/>
  <c r="AA8" i="8" s="1"/>
  <c r="S8" i="8"/>
  <c r="T8" i="8" s="1"/>
  <c r="L8" i="8"/>
  <c r="M8" i="8" s="1"/>
  <c r="F8" i="8"/>
  <c r="BX7" i="8"/>
  <c r="BZ7" i="8" s="1"/>
  <c r="BP7" i="8"/>
  <c r="BQ7" i="8" s="1"/>
  <c r="BI7" i="8"/>
  <c r="BJ7" i="8" s="1"/>
  <c r="BB7" i="8"/>
  <c r="BC7" i="8" s="1"/>
  <c r="AU7" i="8"/>
  <c r="AV7" i="8" s="1"/>
  <c r="AN7" i="8"/>
  <c r="AO7" i="8" s="1"/>
  <c r="AG7" i="8"/>
  <c r="AH7" i="8" s="1"/>
  <c r="Z7" i="8"/>
  <c r="AA7" i="8" s="1"/>
  <c r="S7" i="8"/>
  <c r="T7" i="8" s="1"/>
  <c r="L7" i="8"/>
  <c r="M7" i="8" s="1"/>
  <c r="F7" i="8"/>
  <c r="G7" i="8" s="1"/>
  <c r="H7" i="8"/>
  <c r="BX6" i="8"/>
  <c r="BP6" i="8"/>
  <c r="BQ6" i="8" s="1"/>
  <c r="BI6" i="8"/>
  <c r="BJ6" i="8" s="1"/>
  <c r="BB6" i="8"/>
  <c r="BC6" i="8" s="1"/>
  <c r="AU6" i="8"/>
  <c r="AV6" i="8" s="1"/>
  <c r="AN6" i="8"/>
  <c r="AO6" i="8" s="1"/>
  <c r="AG6" i="8"/>
  <c r="AH6" i="8" s="1"/>
  <c r="Z6" i="8"/>
  <c r="AA6" i="8" s="1"/>
  <c r="S6" i="8"/>
  <c r="T6" i="8" s="1"/>
  <c r="L6" i="8"/>
  <c r="M6" i="8" s="1"/>
  <c r="F6" i="8"/>
  <c r="BX5" i="8"/>
  <c r="BX4" i="8"/>
  <c r="BY4" i="8" s="1"/>
  <c r="BP5" i="8"/>
  <c r="BQ5" i="8" s="1"/>
  <c r="BI5" i="8"/>
  <c r="BJ5" i="8" s="1"/>
  <c r="BB5" i="8"/>
  <c r="BC5" i="8" s="1"/>
  <c r="AU5" i="8"/>
  <c r="AV5" i="8" s="1"/>
  <c r="AN5" i="8"/>
  <c r="AO5" i="8" s="1"/>
  <c r="AG5" i="8"/>
  <c r="AH5" i="8" s="1"/>
  <c r="Z5" i="8"/>
  <c r="AA5" i="8"/>
  <c r="S5" i="8"/>
  <c r="T5" i="8" s="1"/>
  <c r="L5" i="8"/>
  <c r="M5" i="8" s="1"/>
  <c r="F5" i="8"/>
  <c r="BZ4" i="8"/>
  <c r="BP4" i="8"/>
  <c r="BQ4" i="8" s="1"/>
  <c r="BI4" i="8"/>
  <c r="BJ4" i="8" s="1"/>
  <c r="BB4" i="8"/>
  <c r="BC4" i="8" s="1"/>
  <c r="AU4" i="8"/>
  <c r="AV4" i="8" s="1"/>
  <c r="AN4" i="8"/>
  <c r="AO4" i="8" s="1"/>
  <c r="AG4" i="8"/>
  <c r="AH4" i="8" s="1"/>
  <c r="Z4" i="8"/>
  <c r="AA4" i="8" s="1"/>
  <c r="S4" i="8"/>
  <c r="T4" i="8" s="1"/>
  <c r="L4" i="8"/>
  <c r="M4" i="8" s="1"/>
  <c r="F4" i="8"/>
  <c r="H4" i="8" s="1"/>
  <c r="B35" i="6"/>
  <c r="B36" i="6" s="1"/>
  <c r="B32" i="5"/>
  <c r="B33" i="5" s="1"/>
  <c r="B35" i="5"/>
  <c r="B36" i="5" s="1"/>
  <c r="B32" i="4"/>
  <c r="B33" i="4" s="1"/>
  <c r="B35" i="4"/>
  <c r="B36" i="4" s="1"/>
  <c r="B32" i="2"/>
  <c r="B33" i="2" s="1"/>
  <c r="B35" i="2"/>
  <c r="B36" i="2" s="1"/>
  <c r="B32" i="3"/>
  <c r="B33" i="3" s="1"/>
  <c r="B35" i="3"/>
  <c r="B36" i="3" s="1"/>
  <c r="B32" i="1"/>
  <c r="B33" i="1" s="1"/>
  <c r="B34" i="1" s="1"/>
  <c r="B35" i="1" s="1"/>
  <c r="B36" i="1" s="1"/>
  <c r="AU4" i="1"/>
  <c r="AU5" i="1"/>
  <c r="AU6" i="1"/>
  <c r="AU7" i="1"/>
  <c r="AU8" i="1"/>
  <c r="AN16" i="1"/>
  <c r="AO16" i="1" s="1"/>
  <c r="AN18" i="1"/>
  <c r="AO18" i="1" s="1"/>
  <c r="BZ10" i="8"/>
  <c r="M36" i="8"/>
  <c r="M34" i="8"/>
  <c r="O34" i="8" s="1"/>
  <c r="M34" i="6"/>
  <c r="M34" i="4"/>
  <c r="I34" i="2"/>
  <c r="M34" i="3"/>
  <c r="M36" i="3"/>
  <c r="BX31" i="8"/>
  <c r="BX33" i="8"/>
  <c r="BX35" i="8"/>
  <c r="BX31" i="6"/>
  <c r="BX33" i="6"/>
  <c r="H34" i="6"/>
  <c r="BX35" i="6"/>
  <c r="M36" i="6"/>
  <c r="BX31" i="5"/>
  <c r="BX33" i="5"/>
  <c r="H34" i="5"/>
  <c r="BX35" i="5"/>
  <c r="BZ34" i="5"/>
  <c r="M36" i="5"/>
  <c r="BX31" i="4"/>
  <c r="BX33" i="4"/>
  <c r="H34" i="4"/>
  <c r="BX35" i="4"/>
  <c r="BY34" i="4"/>
  <c r="M36" i="4"/>
  <c r="BX31" i="2"/>
  <c r="BX33" i="2"/>
  <c r="H34" i="2"/>
  <c r="J34" i="2" s="1"/>
  <c r="BX35" i="2"/>
  <c r="BZ34" i="2" s="1"/>
  <c r="M36" i="2"/>
  <c r="BX31" i="3"/>
  <c r="BX33" i="3"/>
  <c r="H34" i="3"/>
  <c r="BX35" i="3"/>
  <c r="BZ34" i="3" s="1"/>
  <c r="V28" i="8"/>
  <c r="U28" i="8"/>
  <c r="AJ28" i="8"/>
  <c r="AI28" i="8"/>
  <c r="AX28" i="8"/>
  <c r="AW28" i="8"/>
  <c r="BL28" i="8"/>
  <c r="BK28" i="8"/>
  <c r="G4" i="8"/>
  <c r="BY7" i="8"/>
  <c r="BY10" i="8"/>
  <c r="BY13" i="8"/>
  <c r="O28" i="8"/>
  <c r="N28" i="8"/>
  <c r="AC28" i="8"/>
  <c r="AB28" i="8"/>
  <c r="AQ28" i="8"/>
  <c r="AP28" i="8"/>
  <c r="BE28" i="8"/>
  <c r="BD28" i="8"/>
  <c r="BS28" i="8"/>
  <c r="BR28" i="8"/>
  <c r="BZ16" i="8"/>
  <c r="BZ19" i="8"/>
  <c r="BZ22" i="8"/>
  <c r="BZ25" i="8"/>
  <c r="BZ28" i="8"/>
  <c r="BW4" i="3"/>
  <c r="S19" i="5"/>
  <c r="T19" i="5" s="1"/>
  <c r="Z19" i="5"/>
  <c r="AA19" i="5" s="1"/>
  <c r="L4" i="1"/>
  <c r="BW4" i="1" s="1"/>
  <c r="BX4" i="1" s="1"/>
  <c r="BI4" i="5"/>
  <c r="BI5" i="5"/>
  <c r="BI6" i="5"/>
  <c r="BI7" i="5"/>
  <c r="BI8" i="5"/>
  <c r="BI9" i="5"/>
  <c r="BI10" i="5"/>
  <c r="BI11" i="5"/>
  <c r="BI12" i="5"/>
  <c r="BI13" i="5"/>
  <c r="BI14" i="5"/>
  <c r="BI15" i="5"/>
  <c r="BI16" i="5"/>
  <c r="BI17" i="5"/>
  <c r="BI18" i="5"/>
  <c r="BI19" i="5"/>
  <c r="BI20" i="5"/>
  <c r="BI21" i="5"/>
  <c r="BI22" i="5"/>
  <c r="BI23" i="5"/>
  <c r="BI24" i="5"/>
  <c r="BI25" i="5"/>
  <c r="BI26" i="5"/>
  <c r="BI27" i="5"/>
  <c r="BI28" i="5"/>
  <c r="BI29" i="5"/>
  <c r="BI30" i="5"/>
  <c r="L18" i="6"/>
  <c r="M18" i="6" s="1"/>
  <c r="L17" i="6"/>
  <c r="M17" i="6" s="1"/>
  <c r="L16" i="6"/>
  <c r="M16" i="6" s="1"/>
  <c r="L15" i="6"/>
  <c r="M15" i="6" s="1"/>
  <c r="L14" i="6"/>
  <c r="M14" i="6" s="1"/>
  <c r="L13" i="6"/>
  <c r="M13" i="6" s="1"/>
  <c r="L12" i="6"/>
  <c r="M12" i="6" s="1"/>
  <c r="L11" i="6"/>
  <c r="M11" i="6" s="1"/>
  <c r="L10" i="6"/>
  <c r="M10" i="6" s="1"/>
  <c r="L9" i="6"/>
  <c r="M9" i="6" s="1"/>
  <c r="L8" i="6"/>
  <c r="M8" i="6" s="1"/>
  <c r="L7" i="6"/>
  <c r="M7" i="6" s="1"/>
  <c r="L6" i="6"/>
  <c r="M6" i="6" s="1"/>
  <c r="L5" i="6"/>
  <c r="M5" i="6" s="1"/>
  <c r="L4" i="6"/>
  <c r="M4" i="6" s="1"/>
  <c r="L18" i="5"/>
  <c r="M18" i="5" s="1"/>
  <c r="L17" i="5"/>
  <c r="M17" i="5" s="1"/>
  <c r="L16" i="5"/>
  <c r="M16" i="5" s="1"/>
  <c r="L15" i="5"/>
  <c r="M15" i="5" s="1"/>
  <c r="L14" i="5"/>
  <c r="M14" i="5" s="1"/>
  <c r="L13" i="5"/>
  <c r="M13" i="5" s="1"/>
  <c r="L12" i="5"/>
  <c r="M12" i="5" s="1"/>
  <c r="L11" i="5"/>
  <c r="M11" i="5" s="1"/>
  <c r="L10" i="5"/>
  <c r="M10" i="5" s="1"/>
  <c r="L9" i="5"/>
  <c r="M9" i="5" s="1"/>
  <c r="L8" i="5"/>
  <c r="M8" i="5" s="1"/>
  <c r="L7" i="5"/>
  <c r="M7" i="5" s="1"/>
  <c r="L6" i="5"/>
  <c r="M6" i="5" s="1"/>
  <c r="L5" i="5"/>
  <c r="M5" i="5" s="1"/>
  <c r="L4" i="5"/>
  <c r="M4" i="5" s="1"/>
  <c r="L18" i="4"/>
  <c r="M18" i="4" s="1"/>
  <c r="L17" i="4"/>
  <c r="M17" i="4" s="1"/>
  <c r="L16" i="4"/>
  <c r="M16" i="4" s="1"/>
  <c r="L15" i="4"/>
  <c r="M15" i="4" s="1"/>
  <c r="L14" i="4"/>
  <c r="M14" i="4" s="1"/>
  <c r="L13" i="4"/>
  <c r="M13" i="4" s="1"/>
  <c r="L12" i="4"/>
  <c r="M12" i="4" s="1"/>
  <c r="L11" i="4"/>
  <c r="M11" i="4" s="1"/>
  <c r="L10" i="4"/>
  <c r="M10" i="4" s="1"/>
  <c r="L9" i="4"/>
  <c r="M9" i="4" s="1"/>
  <c r="L8" i="4"/>
  <c r="M8" i="4" s="1"/>
  <c r="L7" i="4"/>
  <c r="M7" i="4" s="1"/>
  <c r="L6" i="4"/>
  <c r="M6" i="4" s="1"/>
  <c r="L5" i="4"/>
  <c r="M5" i="4" s="1"/>
  <c r="L4" i="4"/>
  <c r="M4" i="4" s="1"/>
  <c r="L18" i="2"/>
  <c r="M18" i="2" s="1"/>
  <c r="L17" i="2"/>
  <c r="M17" i="2" s="1"/>
  <c r="L16" i="2"/>
  <c r="M16" i="2" s="1"/>
  <c r="L15" i="2"/>
  <c r="M15" i="2" s="1"/>
  <c r="L14" i="2"/>
  <c r="M14" i="2" s="1"/>
  <c r="L13" i="2"/>
  <c r="M13" i="2" s="1"/>
  <c r="L12" i="2"/>
  <c r="M12" i="2" s="1"/>
  <c r="L11" i="2"/>
  <c r="M11" i="2" s="1"/>
  <c r="L10" i="2"/>
  <c r="M10" i="2" s="1"/>
  <c r="L9" i="2"/>
  <c r="M9" i="2" s="1"/>
  <c r="L8" i="2"/>
  <c r="M8" i="2" s="1"/>
  <c r="L7" i="2"/>
  <c r="M7" i="2" s="1"/>
  <c r="L6" i="2"/>
  <c r="M6" i="2" s="1"/>
  <c r="L5" i="2"/>
  <c r="M5" i="2" s="1"/>
  <c r="L4" i="2"/>
  <c r="M4" i="2" s="1"/>
  <c r="L18" i="3"/>
  <c r="M18" i="3" s="1"/>
  <c r="L17" i="3"/>
  <c r="M17" i="3" s="1"/>
  <c r="L16" i="3"/>
  <c r="M16" i="3" s="1"/>
  <c r="L15" i="3"/>
  <c r="M15" i="3" s="1"/>
  <c r="L14" i="3"/>
  <c r="M14" i="3" s="1"/>
  <c r="L13" i="3"/>
  <c r="M13" i="3" s="1"/>
  <c r="L12" i="3"/>
  <c r="M12" i="3" s="1"/>
  <c r="L11" i="3"/>
  <c r="M11" i="3" s="1"/>
  <c r="L10" i="3"/>
  <c r="M10" i="3" s="1"/>
  <c r="L9" i="3"/>
  <c r="M9" i="3" s="1"/>
  <c r="L8" i="3"/>
  <c r="M8" i="3" s="1"/>
  <c r="L7" i="3"/>
  <c r="M7" i="3" s="1"/>
  <c r="L6" i="3"/>
  <c r="M6" i="3" s="1"/>
  <c r="L5" i="3"/>
  <c r="M5" i="3" s="1"/>
  <c r="L4" i="3"/>
  <c r="M4" i="3" s="1"/>
  <c r="F18" i="6"/>
  <c r="F17" i="6"/>
  <c r="F16" i="6"/>
  <c r="G16" i="6"/>
  <c r="F15" i="6"/>
  <c r="F14" i="6"/>
  <c r="H13" i="6" s="1"/>
  <c r="F13" i="6"/>
  <c r="G13" i="6"/>
  <c r="F12" i="6"/>
  <c r="F11" i="6"/>
  <c r="F10" i="6"/>
  <c r="G10" i="6"/>
  <c r="F9" i="6"/>
  <c r="F8" i="6"/>
  <c r="H7" i="6" s="1"/>
  <c r="F7" i="6"/>
  <c r="G7" i="6"/>
  <c r="F6" i="6"/>
  <c r="F5" i="6"/>
  <c r="H4" i="6" s="1"/>
  <c r="F4" i="6"/>
  <c r="G4" i="6"/>
  <c r="F18" i="5"/>
  <c r="F17" i="5"/>
  <c r="F16" i="5"/>
  <c r="F15" i="5"/>
  <c r="F14" i="5"/>
  <c r="F13" i="5"/>
  <c r="H13" i="5" s="1"/>
  <c r="F12" i="5"/>
  <c r="F11" i="5"/>
  <c r="F10" i="5"/>
  <c r="G10" i="5" s="1"/>
  <c r="F9" i="5"/>
  <c r="F8" i="5"/>
  <c r="F7" i="5"/>
  <c r="G7" i="5" s="1"/>
  <c r="F6" i="5"/>
  <c r="F5" i="5"/>
  <c r="F4" i="5"/>
  <c r="H4" i="5" s="1"/>
  <c r="F19" i="4"/>
  <c r="H19" i="4" s="1"/>
  <c r="F20" i="4"/>
  <c r="F21" i="4"/>
  <c r="G19" i="4"/>
  <c r="F18" i="4"/>
  <c r="F17" i="4"/>
  <c r="F16" i="4"/>
  <c r="G16" i="4"/>
  <c r="F15" i="4"/>
  <c r="F14" i="4"/>
  <c r="H13" i="4" s="1"/>
  <c r="F13" i="4"/>
  <c r="G13" i="4"/>
  <c r="F12" i="4"/>
  <c r="F11" i="4"/>
  <c r="F10" i="4"/>
  <c r="F9" i="4"/>
  <c r="F8" i="4"/>
  <c r="F7" i="4"/>
  <c r="G7" i="4" s="1"/>
  <c r="F6" i="4"/>
  <c r="F5" i="4"/>
  <c r="H4" i="4" s="1"/>
  <c r="F4" i="4"/>
  <c r="G4" i="4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18" i="3"/>
  <c r="F17" i="3"/>
  <c r="F16" i="3"/>
  <c r="G16" i="3" s="1"/>
  <c r="F15" i="3"/>
  <c r="F14" i="3"/>
  <c r="F13" i="3"/>
  <c r="G13" i="3" s="1"/>
  <c r="I13" i="3" s="1"/>
  <c r="F12" i="3"/>
  <c r="F11" i="3"/>
  <c r="F10" i="3"/>
  <c r="F9" i="3"/>
  <c r="F8" i="3"/>
  <c r="F7" i="3"/>
  <c r="F6" i="3"/>
  <c r="F5" i="3"/>
  <c r="F4" i="3"/>
  <c r="BX30" i="6"/>
  <c r="BP30" i="6"/>
  <c r="BQ30" i="6" s="1"/>
  <c r="BI30" i="6"/>
  <c r="BJ30" i="6" s="1"/>
  <c r="BB30" i="6"/>
  <c r="BC30" i="6" s="1"/>
  <c r="AU30" i="6"/>
  <c r="AV30" i="6" s="1"/>
  <c r="AN30" i="6"/>
  <c r="AO30" i="6" s="1"/>
  <c r="AG30" i="6"/>
  <c r="AH30" i="6" s="1"/>
  <c r="Z30" i="6"/>
  <c r="AA30" i="6" s="1"/>
  <c r="S30" i="6"/>
  <c r="T30" i="6" s="1"/>
  <c r="L30" i="6"/>
  <c r="M30" i="6" s="1"/>
  <c r="F30" i="6"/>
  <c r="BX29" i="6"/>
  <c r="BP29" i="6"/>
  <c r="BQ29" i="6" s="1"/>
  <c r="BI29" i="6"/>
  <c r="BJ29" i="6" s="1"/>
  <c r="BB29" i="6"/>
  <c r="BC29" i="6" s="1"/>
  <c r="AU29" i="6"/>
  <c r="AV29" i="6" s="1"/>
  <c r="AN29" i="6"/>
  <c r="AO29" i="6" s="1"/>
  <c r="AG29" i="6"/>
  <c r="AH29" i="6" s="1"/>
  <c r="Z29" i="6"/>
  <c r="AA29" i="6" s="1"/>
  <c r="S29" i="6"/>
  <c r="T29" i="6" s="1"/>
  <c r="L29" i="6"/>
  <c r="M29" i="6" s="1"/>
  <c r="F29" i="6"/>
  <c r="BX28" i="6"/>
  <c r="BP28" i="6"/>
  <c r="BQ28" i="6" s="1"/>
  <c r="BI28" i="6"/>
  <c r="BJ28" i="6" s="1"/>
  <c r="BB28" i="6"/>
  <c r="BC28" i="6" s="1"/>
  <c r="AU28" i="6"/>
  <c r="AV28" i="6" s="1"/>
  <c r="AN28" i="6"/>
  <c r="AO28" i="6" s="1"/>
  <c r="AG28" i="6"/>
  <c r="AH28" i="6" s="1"/>
  <c r="Z28" i="6"/>
  <c r="AA28" i="6" s="1"/>
  <c r="S28" i="6"/>
  <c r="T28" i="6" s="1"/>
  <c r="L28" i="6"/>
  <c r="M28" i="6" s="1"/>
  <c r="F28" i="6"/>
  <c r="H28" i="6" s="1"/>
  <c r="BX27" i="6"/>
  <c r="BP27" i="6"/>
  <c r="BQ27" i="6" s="1"/>
  <c r="BI27" i="6"/>
  <c r="BJ27" i="6" s="1"/>
  <c r="BB27" i="6"/>
  <c r="BC27" i="6" s="1"/>
  <c r="AU27" i="6"/>
  <c r="AV27" i="6" s="1"/>
  <c r="AN27" i="6"/>
  <c r="AO27" i="6" s="1"/>
  <c r="AG27" i="6"/>
  <c r="AH27" i="6" s="1"/>
  <c r="Z27" i="6"/>
  <c r="AA27" i="6" s="1"/>
  <c r="S27" i="6"/>
  <c r="T27" i="6" s="1"/>
  <c r="L27" i="6"/>
  <c r="M27" i="6" s="1"/>
  <c r="F27" i="6"/>
  <c r="BX26" i="6"/>
  <c r="BP26" i="6"/>
  <c r="BQ26" i="6" s="1"/>
  <c r="BI26" i="6"/>
  <c r="BJ26" i="6" s="1"/>
  <c r="BB26" i="6"/>
  <c r="BC26" i="6" s="1"/>
  <c r="AU26" i="6"/>
  <c r="AV26" i="6" s="1"/>
  <c r="AN26" i="6"/>
  <c r="AO26" i="6" s="1"/>
  <c r="AG26" i="6"/>
  <c r="AH26" i="6" s="1"/>
  <c r="Z26" i="6"/>
  <c r="AA26" i="6" s="1"/>
  <c r="S26" i="6"/>
  <c r="T26" i="6" s="1"/>
  <c r="L26" i="6"/>
  <c r="M26" i="6" s="1"/>
  <c r="F26" i="6"/>
  <c r="BX25" i="6"/>
  <c r="BP25" i="6"/>
  <c r="BQ25" i="6" s="1"/>
  <c r="BI25" i="6"/>
  <c r="BJ25" i="6" s="1"/>
  <c r="BB25" i="6"/>
  <c r="BC25" i="6" s="1"/>
  <c r="AU25" i="6"/>
  <c r="AV25" i="6" s="1"/>
  <c r="AN25" i="6"/>
  <c r="AO25" i="6" s="1"/>
  <c r="AG25" i="6"/>
  <c r="AH25" i="6" s="1"/>
  <c r="Z25" i="6"/>
  <c r="AA25" i="6" s="1"/>
  <c r="S25" i="6"/>
  <c r="T25" i="6" s="1"/>
  <c r="L25" i="6"/>
  <c r="M25" i="6" s="1"/>
  <c r="F25" i="6"/>
  <c r="BX24" i="6"/>
  <c r="BP24" i="6"/>
  <c r="BQ24" i="6" s="1"/>
  <c r="BI24" i="6"/>
  <c r="BJ24" i="6" s="1"/>
  <c r="BB24" i="6"/>
  <c r="BC24" i="6" s="1"/>
  <c r="AU24" i="6"/>
  <c r="AV24" i="6" s="1"/>
  <c r="AN24" i="6"/>
  <c r="AO24" i="6" s="1"/>
  <c r="AG24" i="6"/>
  <c r="AH24" i="6" s="1"/>
  <c r="Z24" i="6"/>
  <c r="AA24" i="6" s="1"/>
  <c r="S24" i="6"/>
  <c r="T24" i="6" s="1"/>
  <c r="L24" i="6"/>
  <c r="M24" i="6" s="1"/>
  <c r="F24" i="6"/>
  <c r="BX23" i="6"/>
  <c r="BP23" i="6"/>
  <c r="BQ23" i="6" s="1"/>
  <c r="BI23" i="6"/>
  <c r="BJ23" i="6" s="1"/>
  <c r="BB23" i="6"/>
  <c r="BC23" i="6" s="1"/>
  <c r="AU23" i="6"/>
  <c r="AV23" i="6" s="1"/>
  <c r="AN23" i="6"/>
  <c r="AO23" i="6" s="1"/>
  <c r="AG23" i="6"/>
  <c r="AH23" i="6" s="1"/>
  <c r="Z23" i="6"/>
  <c r="AA23" i="6" s="1"/>
  <c r="S23" i="6"/>
  <c r="T23" i="6" s="1"/>
  <c r="L23" i="6"/>
  <c r="M23" i="6" s="1"/>
  <c r="F23" i="6"/>
  <c r="BX22" i="6"/>
  <c r="BY22" i="6" s="1"/>
  <c r="BP22" i="6"/>
  <c r="BQ22" i="6" s="1"/>
  <c r="BI22" i="6"/>
  <c r="BJ22" i="6" s="1"/>
  <c r="BB22" i="6"/>
  <c r="BC22" i="6" s="1"/>
  <c r="AU22" i="6"/>
  <c r="AV22" i="6" s="1"/>
  <c r="AN22" i="6"/>
  <c r="AO22" i="6" s="1"/>
  <c r="AG22" i="6"/>
  <c r="AH22" i="6" s="1"/>
  <c r="Z22" i="6"/>
  <c r="AA22" i="6" s="1"/>
  <c r="S22" i="6"/>
  <c r="T22" i="6" s="1"/>
  <c r="L22" i="6"/>
  <c r="M22" i="6" s="1"/>
  <c r="F22" i="6"/>
  <c r="BX21" i="6"/>
  <c r="BP21" i="6"/>
  <c r="BQ21" i="6" s="1"/>
  <c r="BI21" i="6"/>
  <c r="BJ21" i="6" s="1"/>
  <c r="BB21" i="6"/>
  <c r="BC21" i="6" s="1"/>
  <c r="AU21" i="6"/>
  <c r="AV21" i="6" s="1"/>
  <c r="AN21" i="6"/>
  <c r="AO21" i="6" s="1"/>
  <c r="AG21" i="6"/>
  <c r="AH21" i="6" s="1"/>
  <c r="Z21" i="6"/>
  <c r="AA21" i="6" s="1"/>
  <c r="S21" i="6"/>
  <c r="T21" i="6" s="1"/>
  <c r="L21" i="6"/>
  <c r="M21" i="6" s="1"/>
  <c r="F21" i="6"/>
  <c r="BX20" i="6"/>
  <c r="BP20" i="6"/>
  <c r="BQ20" i="6" s="1"/>
  <c r="BI20" i="6"/>
  <c r="BJ20" i="6" s="1"/>
  <c r="BB20" i="6"/>
  <c r="BC20" i="6" s="1"/>
  <c r="AU20" i="6"/>
  <c r="AV20" i="6" s="1"/>
  <c r="AN20" i="6"/>
  <c r="AO20" i="6" s="1"/>
  <c r="AG20" i="6"/>
  <c r="AH20" i="6" s="1"/>
  <c r="Z20" i="6"/>
  <c r="AA20" i="6" s="1"/>
  <c r="S20" i="6"/>
  <c r="T20" i="6" s="1"/>
  <c r="L20" i="6"/>
  <c r="M20" i="6" s="1"/>
  <c r="F20" i="6"/>
  <c r="BX19" i="6"/>
  <c r="BP19" i="6"/>
  <c r="BQ19" i="6" s="1"/>
  <c r="BI19" i="6"/>
  <c r="BJ19" i="6" s="1"/>
  <c r="BB19" i="6"/>
  <c r="BC19" i="6" s="1"/>
  <c r="AU19" i="6"/>
  <c r="AV19" i="6" s="1"/>
  <c r="AN19" i="6"/>
  <c r="AO19" i="6" s="1"/>
  <c r="AG19" i="6"/>
  <c r="AH19" i="6" s="1"/>
  <c r="Z19" i="6"/>
  <c r="AA19" i="6" s="1"/>
  <c r="S19" i="6"/>
  <c r="T19" i="6" s="1"/>
  <c r="L19" i="6"/>
  <c r="M19" i="6" s="1"/>
  <c r="N19" i="6" s="1"/>
  <c r="F19" i="6"/>
  <c r="BX18" i="6"/>
  <c r="BP18" i="6"/>
  <c r="BQ18" i="6" s="1"/>
  <c r="BI18" i="6"/>
  <c r="BJ18" i="6" s="1"/>
  <c r="BB18" i="6"/>
  <c r="BC18" i="6" s="1"/>
  <c r="AU18" i="6"/>
  <c r="AV18" i="6" s="1"/>
  <c r="AN18" i="6"/>
  <c r="AO18" i="6" s="1"/>
  <c r="AG18" i="6"/>
  <c r="AH18" i="6" s="1"/>
  <c r="Z18" i="6"/>
  <c r="AA18" i="6" s="1"/>
  <c r="S18" i="6"/>
  <c r="T18" i="6" s="1"/>
  <c r="BX17" i="6"/>
  <c r="BP17" i="6"/>
  <c r="BQ17" i="6" s="1"/>
  <c r="BI17" i="6"/>
  <c r="BJ17" i="6" s="1"/>
  <c r="BB17" i="6"/>
  <c r="BC17" i="6" s="1"/>
  <c r="AU17" i="6"/>
  <c r="AV17" i="6" s="1"/>
  <c r="AN17" i="6"/>
  <c r="AO17" i="6" s="1"/>
  <c r="AG17" i="6"/>
  <c r="AH17" i="6" s="1"/>
  <c r="Z17" i="6"/>
  <c r="AA17" i="6" s="1"/>
  <c r="S17" i="6"/>
  <c r="T17" i="6" s="1"/>
  <c r="BX16" i="6"/>
  <c r="BY16" i="6" s="1"/>
  <c r="BP16" i="6"/>
  <c r="BQ16" i="6" s="1"/>
  <c r="BI16" i="6"/>
  <c r="BJ16" i="6" s="1"/>
  <c r="BB16" i="6"/>
  <c r="BC16" i="6" s="1"/>
  <c r="AU16" i="6"/>
  <c r="AV16" i="6" s="1"/>
  <c r="AN16" i="6"/>
  <c r="AO16" i="6" s="1"/>
  <c r="AG16" i="6"/>
  <c r="AH16" i="6" s="1"/>
  <c r="Z16" i="6"/>
  <c r="AA16" i="6" s="1"/>
  <c r="S16" i="6"/>
  <c r="T16" i="6" s="1"/>
  <c r="BX15" i="6"/>
  <c r="BP15" i="6"/>
  <c r="BQ15" i="6" s="1"/>
  <c r="BI15" i="6"/>
  <c r="BJ15" i="6" s="1"/>
  <c r="BB15" i="6"/>
  <c r="BC15" i="6" s="1"/>
  <c r="AU15" i="6"/>
  <c r="AV15" i="6" s="1"/>
  <c r="AN15" i="6"/>
  <c r="AO15" i="6" s="1"/>
  <c r="AG15" i="6"/>
  <c r="AH15" i="6" s="1"/>
  <c r="Z15" i="6"/>
  <c r="AA15" i="6" s="1"/>
  <c r="S15" i="6"/>
  <c r="T15" i="6" s="1"/>
  <c r="BX14" i="6"/>
  <c r="BP14" i="6"/>
  <c r="BQ14" i="6" s="1"/>
  <c r="BI14" i="6"/>
  <c r="BJ14" i="6" s="1"/>
  <c r="BB14" i="6"/>
  <c r="BC14" i="6" s="1"/>
  <c r="AU14" i="6"/>
  <c r="AV14" i="6" s="1"/>
  <c r="AN14" i="6"/>
  <c r="AO14" i="6" s="1"/>
  <c r="AG14" i="6"/>
  <c r="AH14" i="6" s="1"/>
  <c r="Z14" i="6"/>
  <c r="AA14" i="6" s="1"/>
  <c r="S14" i="6"/>
  <c r="T14" i="6" s="1"/>
  <c r="BX13" i="6"/>
  <c r="BP13" i="6"/>
  <c r="BQ13" i="6" s="1"/>
  <c r="BI13" i="6"/>
  <c r="BJ13" i="6" s="1"/>
  <c r="BB13" i="6"/>
  <c r="BC13" i="6" s="1"/>
  <c r="AU13" i="6"/>
  <c r="AV13" i="6" s="1"/>
  <c r="AN13" i="6"/>
  <c r="AO13" i="6" s="1"/>
  <c r="AG13" i="6"/>
  <c r="AH13" i="6" s="1"/>
  <c r="Z13" i="6"/>
  <c r="AA13" i="6" s="1"/>
  <c r="S13" i="6"/>
  <c r="T13" i="6" s="1"/>
  <c r="BX12" i="6"/>
  <c r="BP12" i="6"/>
  <c r="BQ12" i="6" s="1"/>
  <c r="BI12" i="6"/>
  <c r="BJ12" i="6" s="1"/>
  <c r="BB12" i="6"/>
  <c r="BC12" i="6" s="1"/>
  <c r="AU12" i="6"/>
  <c r="AV12" i="6" s="1"/>
  <c r="AN12" i="6"/>
  <c r="AO12" i="6" s="1"/>
  <c r="AG12" i="6"/>
  <c r="AH12" i="6" s="1"/>
  <c r="Z12" i="6"/>
  <c r="AA12" i="6" s="1"/>
  <c r="S12" i="6"/>
  <c r="T12" i="6" s="1"/>
  <c r="BX11" i="6"/>
  <c r="BP11" i="6"/>
  <c r="BQ11" i="6" s="1"/>
  <c r="BI11" i="6"/>
  <c r="BJ11" i="6" s="1"/>
  <c r="BB11" i="6"/>
  <c r="BC11" i="6" s="1"/>
  <c r="AU11" i="6"/>
  <c r="AV11" i="6" s="1"/>
  <c r="AN11" i="6"/>
  <c r="AO11" i="6" s="1"/>
  <c r="AG11" i="6"/>
  <c r="AH11" i="6" s="1"/>
  <c r="Z11" i="6"/>
  <c r="AA11" i="6" s="1"/>
  <c r="S11" i="6"/>
  <c r="T11" i="6" s="1"/>
  <c r="BX10" i="6"/>
  <c r="BY10" i="6" s="1"/>
  <c r="BP10" i="6"/>
  <c r="BQ10" i="6" s="1"/>
  <c r="BI10" i="6"/>
  <c r="BJ10" i="6" s="1"/>
  <c r="BB10" i="6"/>
  <c r="BC10" i="6" s="1"/>
  <c r="AU10" i="6"/>
  <c r="AV10" i="6" s="1"/>
  <c r="AN10" i="6"/>
  <c r="AO10" i="6" s="1"/>
  <c r="AG10" i="6"/>
  <c r="AH10" i="6" s="1"/>
  <c r="Z10" i="6"/>
  <c r="AA10" i="6" s="1"/>
  <c r="S10" i="6"/>
  <c r="T10" i="6" s="1"/>
  <c r="U10" i="6" s="1"/>
  <c r="BX9" i="6"/>
  <c r="BP9" i="6"/>
  <c r="BQ9" i="6" s="1"/>
  <c r="BI9" i="6"/>
  <c r="BJ9" i="6" s="1"/>
  <c r="BB9" i="6"/>
  <c r="BC9" i="6" s="1"/>
  <c r="AU9" i="6"/>
  <c r="AV9" i="6" s="1"/>
  <c r="AN9" i="6"/>
  <c r="AO9" i="6" s="1"/>
  <c r="AG9" i="6"/>
  <c r="AH9" i="6" s="1"/>
  <c r="Z9" i="6"/>
  <c r="AA9" i="6" s="1"/>
  <c r="S9" i="6"/>
  <c r="T9" i="6"/>
  <c r="BX8" i="6"/>
  <c r="BP8" i="6"/>
  <c r="BQ8" i="6" s="1"/>
  <c r="BI8" i="6"/>
  <c r="BJ8" i="6" s="1"/>
  <c r="BB8" i="6"/>
  <c r="BC8" i="6" s="1"/>
  <c r="AU8" i="6"/>
  <c r="AV8" i="6" s="1"/>
  <c r="AN8" i="6"/>
  <c r="AO8" i="6" s="1"/>
  <c r="AG8" i="6"/>
  <c r="AH8" i="6" s="1"/>
  <c r="Z8" i="6"/>
  <c r="AA8" i="6" s="1"/>
  <c r="S8" i="6"/>
  <c r="T8" i="6" s="1"/>
  <c r="BX7" i="6"/>
  <c r="BY7" i="6" s="1"/>
  <c r="BP7" i="6"/>
  <c r="BQ7" i="6" s="1"/>
  <c r="BI7" i="6"/>
  <c r="BJ7" i="6" s="1"/>
  <c r="BB7" i="6"/>
  <c r="BC7" i="6" s="1"/>
  <c r="AU7" i="6"/>
  <c r="AV7" i="6" s="1"/>
  <c r="AN7" i="6"/>
  <c r="AO7" i="6" s="1"/>
  <c r="AG7" i="6"/>
  <c r="AH7" i="6" s="1"/>
  <c r="Z7" i="6"/>
  <c r="AA7" i="6" s="1"/>
  <c r="S7" i="6"/>
  <c r="T7" i="6" s="1"/>
  <c r="BX6" i="6"/>
  <c r="BP6" i="6"/>
  <c r="BQ6" i="6" s="1"/>
  <c r="BI6" i="6"/>
  <c r="BJ6" i="6" s="1"/>
  <c r="BB6" i="6"/>
  <c r="BC6" i="6" s="1"/>
  <c r="AU6" i="6"/>
  <c r="AV6" i="6" s="1"/>
  <c r="AN6" i="6"/>
  <c r="AO6" i="6" s="1"/>
  <c r="AG6" i="6"/>
  <c r="AH6" i="6" s="1"/>
  <c r="Z6" i="6"/>
  <c r="AA6" i="6" s="1"/>
  <c r="S6" i="6"/>
  <c r="T6" i="6" s="1"/>
  <c r="BX5" i="6"/>
  <c r="BP5" i="6"/>
  <c r="BQ5" i="6" s="1"/>
  <c r="BI5" i="6"/>
  <c r="BJ5" i="6" s="1"/>
  <c r="BB5" i="6"/>
  <c r="BC5" i="6" s="1"/>
  <c r="AU5" i="6"/>
  <c r="AV5" i="6" s="1"/>
  <c r="AN5" i="6"/>
  <c r="AO5" i="6" s="1"/>
  <c r="AG5" i="6"/>
  <c r="AH5" i="6" s="1"/>
  <c r="Z5" i="6"/>
  <c r="AA5" i="6" s="1"/>
  <c r="S5" i="6"/>
  <c r="T5" i="6" s="1"/>
  <c r="BX4" i="6"/>
  <c r="BY4" i="6" s="1"/>
  <c r="BP4" i="6"/>
  <c r="BQ4" i="6" s="1"/>
  <c r="BI4" i="6"/>
  <c r="BJ4" i="6" s="1"/>
  <c r="BB4" i="6"/>
  <c r="BC4" i="6" s="1"/>
  <c r="AU4" i="6"/>
  <c r="AV4" i="6" s="1"/>
  <c r="AN4" i="6"/>
  <c r="AO4" i="6" s="1"/>
  <c r="AG4" i="6"/>
  <c r="AH4" i="6" s="1"/>
  <c r="Z4" i="6"/>
  <c r="AA4" i="6" s="1"/>
  <c r="S4" i="6"/>
  <c r="T4" i="6" s="1"/>
  <c r="BX30" i="5"/>
  <c r="BP30" i="5"/>
  <c r="BQ30" i="5" s="1"/>
  <c r="BJ30" i="5"/>
  <c r="BB30" i="5"/>
  <c r="BC30" i="5" s="1"/>
  <c r="AU30" i="5"/>
  <c r="AV30" i="5" s="1"/>
  <c r="AN30" i="5"/>
  <c r="AO30" i="5" s="1"/>
  <c r="AG30" i="5"/>
  <c r="AH30" i="5" s="1"/>
  <c r="Z30" i="5"/>
  <c r="AA30" i="5" s="1"/>
  <c r="S30" i="5"/>
  <c r="T30" i="5" s="1"/>
  <c r="L30" i="5"/>
  <c r="M30" i="5" s="1"/>
  <c r="F30" i="5"/>
  <c r="BX29" i="5"/>
  <c r="BP29" i="5"/>
  <c r="BQ29" i="5" s="1"/>
  <c r="BJ29" i="5"/>
  <c r="BB29" i="5"/>
  <c r="BC29" i="5" s="1"/>
  <c r="AU29" i="5"/>
  <c r="AV29" i="5" s="1"/>
  <c r="AN29" i="5"/>
  <c r="AO29" i="5" s="1"/>
  <c r="AG29" i="5"/>
  <c r="AH29" i="5" s="1"/>
  <c r="Z29" i="5"/>
  <c r="AA29" i="5" s="1"/>
  <c r="S29" i="5"/>
  <c r="T29" i="5" s="1"/>
  <c r="L29" i="5"/>
  <c r="M29" i="5" s="1"/>
  <c r="F29" i="5"/>
  <c r="BX28" i="5"/>
  <c r="BP28" i="5"/>
  <c r="BQ28" i="5" s="1"/>
  <c r="BJ28" i="5"/>
  <c r="BB28" i="5"/>
  <c r="BC28" i="5" s="1"/>
  <c r="AU28" i="5"/>
  <c r="AV28" i="5" s="1"/>
  <c r="AN28" i="5"/>
  <c r="AO28" i="5" s="1"/>
  <c r="AG28" i="5"/>
  <c r="AH28" i="5" s="1"/>
  <c r="Z28" i="5"/>
  <c r="AA28" i="5" s="1"/>
  <c r="S28" i="5"/>
  <c r="T28" i="5" s="1"/>
  <c r="L28" i="5"/>
  <c r="M28" i="5" s="1"/>
  <c r="F28" i="5"/>
  <c r="BX27" i="5"/>
  <c r="BP27" i="5"/>
  <c r="BQ27" i="5" s="1"/>
  <c r="BJ27" i="5"/>
  <c r="BB27" i="5"/>
  <c r="BC27" i="5" s="1"/>
  <c r="AU27" i="5"/>
  <c r="AV27" i="5" s="1"/>
  <c r="AN27" i="5"/>
  <c r="AO27" i="5" s="1"/>
  <c r="AG27" i="5"/>
  <c r="AH27" i="5" s="1"/>
  <c r="Z27" i="5"/>
  <c r="AA27" i="5" s="1"/>
  <c r="S27" i="5"/>
  <c r="T27" i="5" s="1"/>
  <c r="L27" i="5"/>
  <c r="M27" i="5" s="1"/>
  <c r="F27" i="5"/>
  <c r="BX26" i="5"/>
  <c r="BP26" i="5"/>
  <c r="BQ26" i="5" s="1"/>
  <c r="BJ26" i="5"/>
  <c r="BB26" i="5"/>
  <c r="BC26" i="5" s="1"/>
  <c r="AU26" i="5"/>
  <c r="AV26" i="5" s="1"/>
  <c r="AN26" i="5"/>
  <c r="AO26" i="5" s="1"/>
  <c r="AG26" i="5"/>
  <c r="AH26" i="5" s="1"/>
  <c r="Z26" i="5"/>
  <c r="AA26" i="5" s="1"/>
  <c r="S26" i="5"/>
  <c r="T26" i="5" s="1"/>
  <c r="L26" i="5"/>
  <c r="M26" i="5" s="1"/>
  <c r="F26" i="5"/>
  <c r="BX25" i="5"/>
  <c r="BP25" i="5"/>
  <c r="BQ25" i="5" s="1"/>
  <c r="BJ25" i="5"/>
  <c r="BB25" i="5"/>
  <c r="BC25" i="5" s="1"/>
  <c r="AU25" i="5"/>
  <c r="AV25" i="5" s="1"/>
  <c r="AN25" i="5"/>
  <c r="AO25" i="5" s="1"/>
  <c r="AG25" i="5"/>
  <c r="AH25" i="5" s="1"/>
  <c r="Z25" i="5"/>
  <c r="AA25" i="5" s="1"/>
  <c r="S25" i="5"/>
  <c r="T25" i="5" s="1"/>
  <c r="L25" i="5"/>
  <c r="M25" i="5" s="1"/>
  <c r="F25" i="5"/>
  <c r="BX24" i="5"/>
  <c r="BP24" i="5"/>
  <c r="BQ24" i="5" s="1"/>
  <c r="BJ24" i="5"/>
  <c r="BB24" i="5"/>
  <c r="BC24" i="5" s="1"/>
  <c r="AU24" i="5"/>
  <c r="AV24" i="5" s="1"/>
  <c r="AN24" i="5"/>
  <c r="AO24" i="5" s="1"/>
  <c r="AG24" i="5"/>
  <c r="AH24" i="5" s="1"/>
  <c r="Z24" i="5"/>
  <c r="AA24" i="5" s="1"/>
  <c r="S24" i="5"/>
  <c r="T24" i="5" s="1"/>
  <c r="L24" i="5"/>
  <c r="M24" i="5" s="1"/>
  <c r="F24" i="5"/>
  <c r="BX23" i="5"/>
  <c r="BP23" i="5"/>
  <c r="BQ23" i="5" s="1"/>
  <c r="BJ23" i="5"/>
  <c r="BB23" i="5"/>
  <c r="BC23" i="5" s="1"/>
  <c r="AU23" i="5"/>
  <c r="AV23" i="5" s="1"/>
  <c r="AN23" i="5"/>
  <c r="AO23" i="5" s="1"/>
  <c r="AG23" i="5"/>
  <c r="AH23" i="5" s="1"/>
  <c r="Z23" i="5"/>
  <c r="AA23" i="5" s="1"/>
  <c r="S23" i="5"/>
  <c r="T23" i="5" s="1"/>
  <c r="L23" i="5"/>
  <c r="M23" i="5" s="1"/>
  <c r="F23" i="5"/>
  <c r="BX22" i="5"/>
  <c r="BP22" i="5"/>
  <c r="BQ22" i="5" s="1"/>
  <c r="BJ22" i="5"/>
  <c r="BB22" i="5"/>
  <c r="BC22" i="5" s="1"/>
  <c r="BD22" i="5" s="1"/>
  <c r="AU22" i="5"/>
  <c r="AV22" i="5" s="1"/>
  <c r="AN22" i="5"/>
  <c r="AO22" i="5" s="1"/>
  <c r="AP22" i="5" s="1"/>
  <c r="AG22" i="5"/>
  <c r="AH22" i="5" s="1"/>
  <c r="Z22" i="5"/>
  <c r="AA22" i="5" s="1"/>
  <c r="S22" i="5"/>
  <c r="T22" i="5" s="1"/>
  <c r="L22" i="5"/>
  <c r="M22" i="5" s="1"/>
  <c r="F22" i="5"/>
  <c r="H22" i="5" s="1"/>
  <c r="BX21" i="5"/>
  <c r="BP21" i="5"/>
  <c r="BQ21" i="5" s="1"/>
  <c r="BJ21" i="5"/>
  <c r="BB21" i="5"/>
  <c r="BC21" i="5" s="1"/>
  <c r="AU21" i="5"/>
  <c r="AV21" i="5" s="1"/>
  <c r="AN21" i="5"/>
  <c r="AO21" i="5" s="1"/>
  <c r="AG21" i="5"/>
  <c r="AH21" i="5" s="1"/>
  <c r="Z21" i="5"/>
  <c r="AA21" i="5" s="1"/>
  <c r="S21" i="5"/>
  <c r="T21" i="5" s="1"/>
  <c r="L21" i="5"/>
  <c r="M21" i="5" s="1"/>
  <c r="F21" i="5"/>
  <c r="BX20" i="5"/>
  <c r="BP20" i="5"/>
  <c r="BQ20" i="5" s="1"/>
  <c r="BJ20" i="5"/>
  <c r="BB20" i="5"/>
  <c r="BC20" i="5" s="1"/>
  <c r="AU20" i="5"/>
  <c r="AV20" i="5" s="1"/>
  <c r="AN20" i="5"/>
  <c r="AO20" i="5" s="1"/>
  <c r="AG20" i="5"/>
  <c r="AH20" i="5" s="1"/>
  <c r="Z20" i="5"/>
  <c r="AA20" i="5" s="1"/>
  <c r="S20" i="5"/>
  <c r="T20" i="5" s="1"/>
  <c r="L20" i="5"/>
  <c r="M20" i="5" s="1"/>
  <c r="F20" i="5"/>
  <c r="BX19" i="5"/>
  <c r="BP19" i="5"/>
  <c r="BQ19" i="5" s="1"/>
  <c r="BJ19" i="5"/>
  <c r="BB19" i="5"/>
  <c r="BC19" i="5" s="1"/>
  <c r="AU19" i="5"/>
  <c r="AV19" i="5" s="1"/>
  <c r="AN19" i="5"/>
  <c r="AO19" i="5" s="1"/>
  <c r="AG19" i="5"/>
  <c r="AH19" i="5" s="1"/>
  <c r="L19" i="5"/>
  <c r="M19" i="5" s="1"/>
  <c r="F19" i="5"/>
  <c r="H19" i="5"/>
  <c r="BX18" i="5"/>
  <c r="BP18" i="5"/>
  <c r="BQ18" i="5" s="1"/>
  <c r="BJ18" i="5"/>
  <c r="BB18" i="5"/>
  <c r="BC18" i="5" s="1"/>
  <c r="AU18" i="5"/>
  <c r="AV18" i="5" s="1"/>
  <c r="AN18" i="5"/>
  <c r="AO18" i="5" s="1"/>
  <c r="AG18" i="5"/>
  <c r="AH18" i="5" s="1"/>
  <c r="Z18" i="5"/>
  <c r="AA18" i="5" s="1"/>
  <c r="S18" i="5"/>
  <c r="T18" i="5" s="1"/>
  <c r="BX17" i="5"/>
  <c r="BP17" i="5"/>
  <c r="BQ17" i="5" s="1"/>
  <c r="BJ17" i="5"/>
  <c r="BB17" i="5"/>
  <c r="BC17" i="5" s="1"/>
  <c r="AU17" i="5"/>
  <c r="AV17" i="5" s="1"/>
  <c r="AN17" i="5"/>
  <c r="AO17" i="5" s="1"/>
  <c r="AG17" i="5"/>
  <c r="AH17" i="5" s="1"/>
  <c r="Z17" i="5"/>
  <c r="AA17" i="5" s="1"/>
  <c r="S17" i="5"/>
  <c r="T17" i="5" s="1"/>
  <c r="BX16" i="5"/>
  <c r="BP16" i="5"/>
  <c r="BQ16" i="5" s="1"/>
  <c r="BJ16" i="5"/>
  <c r="BB16" i="5"/>
  <c r="BC16" i="5" s="1"/>
  <c r="AU16" i="5"/>
  <c r="AV16" i="5" s="1"/>
  <c r="AN16" i="5"/>
  <c r="AO16" i="5" s="1"/>
  <c r="AG16" i="5"/>
  <c r="AH16" i="5" s="1"/>
  <c r="Z16" i="5"/>
  <c r="AA16" i="5" s="1"/>
  <c r="S16" i="5"/>
  <c r="T16" i="5" s="1"/>
  <c r="BX15" i="5"/>
  <c r="BP15" i="5"/>
  <c r="BQ15" i="5" s="1"/>
  <c r="BJ15" i="5"/>
  <c r="BB15" i="5"/>
  <c r="BC15" i="5" s="1"/>
  <c r="AU15" i="5"/>
  <c r="AV15" i="5" s="1"/>
  <c r="AN15" i="5"/>
  <c r="AO15" i="5" s="1"/>
  <c r="AG15" i="5"/>
  <c r="AH15" i="5" s="1"/>
  <c r="Z15" i="5"/>
  <c r="AA15" i="5" s="1"/>
  <c r="S15" i="5"/>
  <c r="T15" i="5" s="1"/>
  <c r="BX14" i="5"/>
  <c r="BP14" i="5"/>
  <c r="BQ14" i="5" s="1"/>
  <c r="BJ14" i="5"/>
  <c r="BB14" i="5"/>
  <c r="BC14" i="5" s="1"/>
  <c r="AU14" i="5"/>
  <c r="AV14" i="5" s="1"/>
  <c r="AN14" i="5"/>
  <c r="AO14" i="5" s="1"/>
  <c r="AG14" i="5"/>
  <c r="AH14" i="5" s="1"/>
  <c r="Z14" i="5"/>
  <c r="AA14" i="5" s="1"/>
  <c r="S14" i="5"/>
  <c r="T14" i="5" s="1"/>
  <c r="BX13" i="5"/>
  <c r="BP13" i="5"/>
  <c r="BQ13" i="5" s="1"/>
  <c r="BJ13" i="5"/>
  <c r="BB13" i="5"/>
  <c r="BC13" i="5" s="1"/>
  <c r="AU13" i="5"/>
  <c r="AV13" i="5" s="1"/>
  <c r="AN13" i="5"/>
  <c r="AO13" i="5" s="1"/>
  <c r="AG13" i="5"/>
  <c r="AH13" i="5" s="1"/>
  <c r="Z13" i="5"/>
  <c r="AA13" i="5" s="1"/>
  <c r="S13" i="5"/>
  <c r="T13" i="5" s="1"/>
  <c r="BX12" i="5"/>
  <c r="BP12" i="5"/>
  <c r="BQ12" i="5" s="1"/>
  <c r="BJ12" i="5"/>
  <c r="BB12" i="5"/>
  <c r="BC12" i="5" s="1"/>
  <c r="AU12" i="5"/>
  <c r="AV12" i="5" s="1"/>
  <c r="AN12" i="5"/>
  <c r="AO12" i="5" s="1"/>
  <c r="AG12" i="5"/>
  <c r="AH12" i="5" s="1"/>
  <c r="Z12" i="5"/>
  <c r="AA12" i="5" s="1"/>
  <c r="S12" i="5"/>
  <c r="T12" i="5" s="1"/>
  <c r="BX11" i="5"/>
  <c r="BP11" i="5"/>
  <c r="BQ11" i="5" s="1"/>
  <c r="BJ11" i="5"/>
  <c r="BB11" i="5"/>
  <c r="BC11" i="5" s="1"/>
  <c r="AU11" i="5"/>
  <c r="AV11" i="5" s="1"/>
  <c r="AN11" i="5"/>
  <c r="AO11" i="5" s="1"/>
  <c r="AG11" i="5"/>
  <c r="AH11" i="5" s="1"/>
  <c r="Z11" i="5"/>
  <c r="AA11" i="5" s="1"/>
  <c r="S11" i="5"/>
  <c r="T11" i="5" s="1"/>
  <c r="BX10" i="5"/>
  <c r="BP10" i="5"/>
  <c r="BQ10" i="5" s="1"/>
  <c r="BJ10" i="5"/>
  <c r="BB10" i="5"/>
  <c r="BC10" i="5" s="1"/>
  <c r="AU10" i="5"/>
  <c r="AV10" i="5" s="1"/>
  <c r="AN10" i="5"/>
  <c r="AO10" i="5" s="1"/>
  <c r="AG10" i="5"/>
  <c r="AH10" i="5" s="1"/>
  <c r="Z10" i="5"/>
  <c r="AA10" i="5" s="1"/>
  <c r="S10" i="5"/>
  <c r="T10" i="5"/>
  <c r="BX9" i="5"/>
  <c r="BP9" i="5"/>
  <c r="BQ9" i="5" s="1"/>
  <c r="BJ9" i="5"/>
  <c r="BB9" i="5"/>
  <c r="BC9" i="5" s="1"/>
  <c r="AU9" i="5"/>
  <c r="AV9" i="5" s="1"/>
  <c r="AN9" i="5"/>
  <c r="AO9" i="5" s="1"/>
  <c r="AG9" i="5"/>
  <c r="AH9" i="5" s="1"/>
  <c r="Z9" i="5"/>
  <c r="AA9" i="5" s="1"/>
  <c r="S9" i="5"/>
  <c r="T9" i="5" s="1"/>
  <c r="BX8" i="5"/>
  <c r="BP8" i="5"/>
  <c r="BQ8" i="5" s="1"/>
  <c r="BJ8" i="5"/>
  <c r="BB8" i="5"/>
  <c r="BC8" i="5"/>
  <c r="AU8" i="5"/>
  <c r="AV8" i="5" s="1"/>
  <c r="AN8" i="5"/>
  <c r="AO8" i="5" s="1"/>
  <c r="AG8" i="5"/>
  <c r="AH8" i="5" s="1"/>
  <c r="Z8" i="5"/>
  <c r="AA8" i="5" s="1"/>
  <c r="S8" i="5"/>
  <c r="T8" i="5" s="1"/>
  <c r="BX7" i="5"/>
  <c r="BY7" i="5" s="1"/>
  <c r="BP7" i="5"/>
  <c r="BQ7" i="5" s="1"/>
  <c r="BJ7" i="5"/>
  <c r="BB7" i="5"/>
  <c r="BC7" i="5" s="1"/>
  <c r="AU7" i="5"/>
  <c r="AV7" i="5" s="1"/>
  <c r="AN7" i="5"/>
  <c r="AO7" i="5" s="1"/>
  <c r="AG7" i="5"/>
  <c r="AH7" i="5" s="1"/>
  <c r="Z7" i="5"/>
  <c r="AA7" i="5" s="1"/>
  <c r="S7" i="5"/>
  <c r="T7" i="5" s="1"/>
  <c r="BX6" i="5"/>
  <c r="BP6" i="5"/>
  <c r="BQ6" i="5" s="1"/>
  <c r="BJ6" i="5"/>
  <c r="BB6" i="5"/>
  <c r="BC6" i="5" s="1"/>
  <c r="AU6" i="5"/>
  <c r="AV6" i="5" s="1"/>
  <c r="AN6" i="5"/>
  <c r="AO6" i="5" s="1"/>
  <c r="AG6" i="5"/>
  <c r="AH6" i="5" s="1"/>
  <c r="Z6" i="5"/>
  <c r="AA6" i="5" s="1"/>
  <c r="S6" i="5"/>
  <c r="T6" i="5" s="1"/>
  <c r="BX5" i="5"/>
  <c r="BP5" i="5"/>
  <c r="BQ5" i="5" s="1"/>
  <c r="BJ5" i="5"/>
  <c r="BB5" i="5"/>
  <c r="BC5" i="5" s="1"/>
  <c r="AU5" i="5"/>
  <c r="AV5" i="5" s="1"/>
  <c r="AN5" i="5"/>
  <c r="AO5" i="5" s="1"/>
  <c r="AG5" i="5"/>
  <c r="AH5" i="5" s="1"/>
  <c r="Z5" i="5"/>
  <c r="AA5" i="5" s="1"/>
  <c r="S5" i="5"/>
  <c r="T5" i="5" s="1"/>
  <c r="BX4" i="5"/>
  <c r="BP4" i="5"/>
  <c r="BQ4" i="5" s="1"/>
  <c r="BJ4" i="5"/>
  <c r="BB4" i="5"/>
  <c r="BC4" i="5" s="1"/>
  <c r="AU4" i="5"/>
  <c r="AV4" i="5" s="1"/>
  <c r="AN4" i="5"/>
  <c r="AO4" i="5" s="1"/>
  <c r="AG4" i="5"/>
  <c r="AH4" i="5" s="1"/>
  <c r="Z4" i="5"/>
  <c r="AA4" i="5" s="1"/>
  <c r="S4" i="5"/>
  <c r="T4" i="5" s="1"/>
  <c r="BX30" i="4"/>
  <c r="BP30" i="4"/>
  <c r="BQ30" i="4" s="1"/>
  <c r="BI30" i="4"/>
  <c r="BJ30" i="4" s="1"/>
  <c r="BB30" i="4"/>
  <c r="BC30" i="4" s="1"/>
  <c r="AU30" i="4"/>
  <c r="AV30" i="4" s="1"/>
  <c r="AN30" i="4"/>
  <c r="AO30" i="4" s="1"/>
  <c r="AG30" i="4"/>
  <c r="AH30" i="4" s="1"/>
  <c r="Z30" i="4"/>
  <c r="AA30" i="4" s="1"/>
  <c r="S30" i="4"/>
  <c r="T30" i="4" s="1"/>
  <c r="L30" i="4"/>
  <c r="M30" i="4" s="1"/>
  <c r="F30" i="4"/>
  <c r="BX29" i="4"/>
  <c r="BP29" i="4"/>
  <c r="BQ29" i="4" s="1"/>
  <c r="BI29" i="4"/>
  <c r="BJ29" i="4" s="1"/>
  <c r="BB29" i="4"/>
  <c r="BC29" i="4" s="1"/>
  <c r="AU29" i="4"/>
  <c r="AV29" i="4" s="1"/>
  <c r="AN29" i="4"/>
  <c r="AO29" i="4" s="1"/>
  <c r="AG29" i="4"/>
  <c r="AH29" i="4"/>
  <c r="Z29" i="4"/>
  <c r="AA29" i="4" s="1"/>
  <c r="S29" i="4"/>
  <c r="T29" i="4" s="1"/>
  <c r="L29" i="4"/>
  <c r="M29" i="4" s="1"/>
  <c r="F29" i="4"/>
  <c r="BX28" i="4"/>
  <c r="BP28" i="4"/>
  <c r="BQ28" i="4" s="1"/>
  <c r="BI28" i="4"/>
  <c r="BJ28" i="4" s="1"/>
  <c r="BB28" i="4"/>
  <c r="BC28" i="4" s="1"/>
  <c r="AU28" i="4"/>
  <c r="AV28" i="4" s="1"/>
  <c r="AN28" i="4"/>
  <c r="AO28" i="4" s="1"/>
  <c r="AG28" i="4"/>
  <c r="AH28" i="4" s="1"/>
  <c r="Z28" i="4"/>
  <c r="AA28" i="4" s="1"/>
  <c r="S28" i="4"/>
  <c r="T28" i="4" s="1"/>
  <c r="L28" i="4"/>
  <c r="M28" i="4" s="1"/>
  <c r="F28" i="4"/>
  <c r="BX27" i="4"/>
  <c r="BP27" i="4"/>
  <c r="BQ27" i="4" s="1"/>
  <c r="BI27" i="4"/>
  <c r="BJ27" i="4" s="1"/>
  <c r="BB27" i="4"/>
  <c r="BC27" i="4" s="1"/>
  <c r="AU27" i="4"/>
  <c r="AV27" i="4" s="1"/>
  <c r="AN27" i="4"/>
  <c r="AO27" i="4" s="1"/>
  <c r="AG27" i="4"/>
  <c r="AH27" i="4" s="1"/>
  <c r="Z27" i="4"/>
  <c r="AA27" i="4" s="1"/>
  <c r="S27" i="4"/>
  <c r="T27" i="4" s="1"/>
  <c r="L27" i="4"/>
  <c r="M27" i="4" s="1"/>
  <c r="F27" i="4"/>
  <c r="BX26" i="4"/>
  <c r="BP26" i="4"/>
  <c r="BQ26" i="4" s="1"/>
  <c r="BI26" i="4"/>
  <c r="BJ26" i="4" s="1"/>
  <c r="BB26" i="4"/>
  <c r="BC26" i="4" s="1"/>
  <c r="AU26" i="4"/>
  <c r="AV26" i="4" s="1"/>
  <c r="AN26" i="4"/>
  <c r="AO26" i="4" s="1"/>
  <c r="AG26" i="4"/>
  <c r="AH26" i="4" s="1"/>
  <c r="Z26" i="4"/>
  <c r="AA26" i="4" s="1"/>
  <c r="S26" i="4"/>
  <c r="T26" i="4" s="1"/>
  <c r="L26" i="4"/>
  <c r="M26" i="4" s="1"/>
  <c r="F26" i="4"/>
  <c r="BX25" i="4"/>
  <c r="BZ25" i="4" s="1"/>
  <c r="BP25" i="4"/>
  <c r="BQ25" i="4" s="1"/>
  <c r="BI25" i="4"/>
  <c r="BJ25" i="4" s="1"/>
  <c r="BB25" i="4"/>
  <c r="BC25" i="4" s="1"/>
  <c r="AU25" i="4"/>
  <c r="AV25" i="4" s="1"/>
  <c r="AN25" i="4"/>
  <c r="AO25" i="4" s="1"/>
  <c r="AG25" i="4"/>
  <c r="AH25" i="4" s="1"/>
  <c r="Z25" i="4"/>
  <c r="AA25" i="4" s="1"/>
  <c r="S25" i="4"/>
  <c r="T25" i="4" s="1"/>
  <c r="L25" i="4"/>
  <c r="M25" i="4" s="1"/>
  <c r="F25" i="4"/>
  <c r="BX24" i="4"/>
  <c r="BP24" i="4"/>
  <c r="BQ24" i="4" s="1"/>
  <c r="BI24" i="4"/>
  <c r="BJ24" i="4" s="1"/>
  <c r="BB24" i="4"/>
  <c r="BC24" i="4" s="1"/>
  <c r="AU24" i="4"/>
  <c r="AV24" i="4" s="1"/>
  <c r="AN24" i="4"/>
  <c r="AO24" i="4" s="1"/>
  <c r="AG24" i="4"/>
  <c r="AH24" i="4" s="1"/>
  <c r="Z24" i="4"/>
  <c r="AA24" i="4" s="1"/>
  <c r="S24" i="4"/>
  <c r="T24" i="4" s="1"/>
  <c r="L24" i="4"/>
  <c r="M24" i="4" s="1"/>
  <c r="F24" i="4"/>
  <c r="BX23" i="4"/>
  <c r="BP23" i="4"/>
  <c r="BQ23" i="4" s="1"/>
  <c r="BI23" i="4"/>
  <c r="BJ23" i="4" s="1"/>
  <c r="BB23" i="4"/>
  <c r="BC23" i="4" s="1"/>
  <c r="AU23" i="4"/>
  <c r="AV23" i="4" s="1"/>
  <c r="AN23" i="4"/>
  <c r="AO23" i="4" s="1"/>
  <c r="AG23" i="4"/>
  <c r="AH23" i="4" s="1"/>
  <c r="Z23" i="4"/>
  <c r="AA23" i="4" s="1"/>
  <c r="S23" i="4"/>
  <c r="T23" i="4" s="1"/>
  <c r="L23" i="4"/>
  <c r="M23" i="4" s="1"/>
  <c r="F23" i="4"/>
  <c r="BX22" i="4"/>
  <c r="BP22" i="4"/>
  <c r="BQ22" i="4" s="1"/>
  <c r="BI22" i="4"/>
  <c r="BJ22" i="4" s="1"/>
  <c r="BB22" i="4"/>
  <c r="BC22" i="4" s="1"/>
  <c r="AU22" i="4"/>
  <c r="AV22" i="4" s="1"/>
  <c r="AN22" i="4"/>
  <c r="AO22" i="4" s="1"/>
  <c r="AG22" i="4"/>
  <c r="AH22" i="4" s="1"/>
  <c r="Z22" i="4"/>
  <c r="AA22" i="4" s="1"/>
  <c r="S22" i="4"/>
  <c r="T22" i="4" s="1"/>
  <c r="L22" i="4"/>
  <c r="M22" i="4" s="1"/>
  <c r="F22" i="4"/>
  <c r="BX21" i="4"/>
  <c r="BP21" i="4"/>
  <c r="BQ21" i="4" s="1"/>
  <c r="BI21" i="4"/>
  <c r="BJ21" i="4" s="1"/>
  <c r="BB21" i="4"/>
  <c r="BC21" i="4" s="1"/>
  <c r="AU21" i="4"/>
  <c r="AV21" i="4" s="1"/>
  <c r="AN21" i="4"/>
  <c r="AO21" i="4" s="1"/>
  <c r="AG21" i="4"/>
  <c r="AH21" i="4" s="1"/>
  <c r="Z21" i="4"/>
  <c r="AA21" i="4" s="1"/>
  <c r="S21" i="4"/>
  <c r="T21" i="4" s="1"/>
  <c r="L21" i="4"/>
  <c r="M21" i="4" s="1"/>
  <c r="BX20" i="4"/>
  <c r="BP20" i="4"/>
  <c r="BQ20" i="4" s="1"/>
  <c r="BI20" i="4"/>
  <c r="BJ20" i="4" s="1"/>
  <c r="BB20" i="4"/>
  <c r="BC20" i="4" s="1"/>
  <c r="AU20" i="4"/>
  <c r="AV20" i="4" s="1"/>
  <c r="AN20" i="4"/>
  <c r="AO20" i="4" s="1"/>
  <c r="AG20" i="4"/>
  <c r="AH20" i="4" s="1"/>
  <c r="Z20" i="4"/>
  <c r="AA20" i="4" s="1"/>
  <c r="S20" i="4"/>
  <c r="T20" i="4" s="1"/>
  <c r="L20" i="4"/>
  <c r="M20" i="4" s="1"/>
  <c r="BX19" i="4"/>
  <c r="BY19" i="4" s="1"/>
  <c r="BP19" i="4"/>
  <c r="BQ19" i="4" s="1"/>
  <c r="BI19" i="4"/>
  <c r="BJ19" i="4" s="1"/>
  <c r="BB19" i="4"/>
  <c r="BC19" i="4" s="1"/>
  <c r="AU19" i="4"/>
  <c r="AV19" i="4" s="1"/>
  <c r="AN19" i="4"/>
  <c r="AO19" i="4" s="1"/>
  <c r="AG19" i="4"/>
  <c r="AH19" i="4" s="1"/>
  <c r="Z19" i="4"/>
  <c r="AA19" i="4" s="1"/>
  <c r="S19" i="4"/>
  <c r="T19" i="4" s="1"/>
  <c r="L19" i="4"/>
  <c r="M19" i="4" s="1"/>
  <c r="BX18" i="4"/>
  <c r="BP18" i="4"/>
  <c r="BQ18" i="4" s="1"/>
  <c r="BI18" i="4"/>
  <c r="BJ18" i="4" s="1"/>
  <c r="BB18" i="4"/>
  <c r="BC18" i="4" s="1"/>
  <c r="AU18" i="4"/>
  <c r="AV18" i="4" s="1"/>
  <c r="AN18" i="4"/>
  <c r="AO18" i="4" s="1"/>
  <c r="AG18" i="4"/>
  <c r="AH18" i="4" s="1"/>
  <c r="Z18" i="4"/>
  <c r="AA18" i="4" s="1"/>
  <c r="S18" i="4"/>
  <c r="T18" i="4" s="1"/>
  <c r="BX17" i="4"/>
  <c r="BP17" i="4"/>
  <c r="BQ17" i="4" s="1"/>
  <c r="BI17" i="4"/>
  <c r="BJ17" i="4" s="1"/>
  <c r="BB17" i="4"/>
  <c r="BC17" i="4" s="1"/>
  <c r="AU17" i="4"/>
  <c r="AV17" i="4" s="1"/>
  <c r="AN17" i="4"/>
  <c r="AO17" i="4" s="1"/>
  <c r="AG17" i="4"/>
  <c r="AH17" i="4" s="1"/>
  <c r="Z17" i="4"/>
  <c r="AA17" i="4" s="1"/>
  <c r="S17" i="4"/>
  <c r="T17" i="4" s="1"/>
  <c r="BX16" i="4"/>
  <c r="BP16" i="4"/>
  <c r="BQ16" i="4" s="1"/>
  <c r="BI16" i="4"/>
  <c r="BJ16" i="4" s="1"/>
  <c r="BK16" i="4" s="1"/>
  <c r="BB16" i="4"/>
  <c r="BC16" i="4" s="1"/>
  <c r="AU16" i="4"/>
  <c r="AV16" i="4" s="1"/>
  <c r="AN16" i="4"/>
  <c r="AO16" i="4" s="1"/>
  <c r="AG16" i="4"/>
  <c r="AH16" i="4" s="1"/>
  <c r="Z16" i="4"/>
  <c r="AA16" i="4" s="1"/>
  <c r="S16" i="4"/>
  <c r="T16" i="4" s="1"/>
  <c r="BX15" i="4"/>
  <c r="BP15" i="4"/>
  <c r="BQ15" i="4" s="1"/>
  <c r="BI15" i="4"/>
  <c r="BJ15" i="4" s="1"/>
  <c r="BB15" i="4"/>
  <c r="BC15" i="4" s="1"/>
  <c r="AU15" i="4"/>
  <c r="AV15" i="4" s="1"/>
  <c r="AN15" i="4"/>
  <c r="AO15" i="4" s="1"/>
  <c r="AG15" i="4"/>
  <c r="AH15" i="4" s="1"/>
  <c r="Z15" i="4"/>
  <c r="AA15" i="4" s="1"/>
  <c r="S15" i="4"/>
  <c r="T15" i="4" s="1"/>
  <c r="BX14" i="4"/>
  <c r="BP14" i="4"/>
  <c r="BQ14" i="4" s="1"/>
  <c r="BI14" i="4"/>
  <c r="BJ14" i="4" s="1"/>
  <c r="BB14" i="4"/>
  <c r="BC14" i="4" s="1"/>
  <c r="AU14" i="4"/>
  <c r="AV14" i="4" s="1"/>
  <c r="AN14" i="4"/>
  <c r="AO14" i="4" s="1"/>
  <c r="AG14" i="4"/>
  <c r="AH14" i="4" s="1"/>
  <c r="Z14" i="4"/>
  <c r="AA14" i="4" s="1"/>
  <c r="S14" i="4"/>
  <c r="T14" i="4" s="1"/>
  <c r="BX13" i="4"/>
  <c r="BP13" i="4"/>
  <c r="BQ13" i="4" s="1"/>
  <c r="BI13" i="4"/>
  <c r="BJ13" i="4" s="1"/>
  <c r="BB13" i="4"/>
  <c r="BC13" i="4" s="1"/>
  <c r="BD13" i="4" s="1"/>
  <c r="AU13" i="4"/>
  <c r="AV13" i="4" s="1"/>
  <c r="AN13" i="4"/>
  <c r="AO13" i="4" s="1"/>
  <c r="AG13" i="4"/>
  <c r="AH13" i="4" s="1"/>
  <c r="Z13" i="4"/>
  <c r="AA13" i="4" s="1"/>
  <c r="S13" i="4"/>
  <c r="T13" i="4" s="1"/>
  <c r="BX12" i="4"/>
  <c r="BP12" i="4"/>
  <c r="BQ12" i="4" s="1"/>
  <c r="BI12" i="4"/>
  <c r="BJ12" i="4" s="1"/>
  <c r="BB12" i="4"/>
  <c r="BC12" i="4" s="1"/>
  <c r="AU12" i="4"/>
  <c r="AV12" i="4" s="1"/>
  <c r="AN12" i="4"/>
  <c r="AO12" i="4" s="1"/>
  <c r="AG12" i="4"/>
  <c r="AH12" i="4" s="1"/>
  <c r="Z12" i="4"/>
  <c r="AA12" i="4" s="1"/>
  <c r="S12" i="4"/>
  <c r="T12" i="4" s="1"/>
  <c r="BX11" i="4"/>
  <c r="BP11" i="4"/>
  <c r="BQ11" i="4" s="1"/>
  <c r="BI11" i="4"/>
  <c r="BJ11" i="4" s="1"/>
  <c r="BB11" i="4"/>
  <c r="BC11" i="4" s="1"/>
  <c r="AU11" i="4"/>
  <c r="AV11" i="4" s="1"/>
  <c r="AN11" i="4"/>
  <c r="AO11" i="4" s="1"/>
  <c r="AG11" i="4"/>
  <c r="AH11" i="4" s="1"/>
  <c r="Z11" i="4"/>
  <c r="AA11" i="4" s="1"/>
  <c r="S11" i="4"/>
  <c r="T11" i="4" s="1"/>
  <c r="BX10" i="4"/>
  <c r="BP10" i="4"/>
  <c r="BQ10" i="4" s="1"/>
  <c r="BI10" i="4"/>
  <c r="BJ10" i="4" s="1"/>
  <c r="BB10" i="4"/>
  <c r="BC10" i="4" s="1"/>
  <c r="AU10" i="4"/>
  <c r="AV10" i="4" s="1"/>
  <c r="AN10" i="4"/>
  <c r="AO10" i="4" s="1"/>
  <c r="AG10" i="4"/>
  <c r="AH10" i="4" s="1"/>
  <c r="Z10" i="4"/>
  <c r="AA10" i="4" s="1"/>
  <c r="S10" i="4"/>
  <c r="T10" i="4" s="1"/>
  <c r="BX9" i="4"/>
  <c r="BP9" i="4"/>
  <c r="BQ9" i="4" s="1"/>
  <c r="BI9" i="4"/>
  <c r="BJ9" i="4" s="1"/>
  <c r="BB9" i="4"/>
  <c r="BC9" i="4" s="1"/>
  <c r="AU9" i="4"/>
  <c r="AV9" i="4" s="1"/>
  <c r="AN9" i="4"/>
  <c r="AO9" i="4" s="1"/>
  <c r="AG9" i="4"/>
  <c r="AH9" i="4" s="1"/>
  <c r="Z9" i="4"/>
  <c r="AA9" i="4" s="1"/>
  <c r="S9" i="4"/>
  <c r="T9" i="4" s="1"/>
  <c r="BX8" i="4"/>
  <c r="BP8" i="4"/>
  <c r="BQ8" i="4" s="1"/>
  <c r="BI8" i="4"/>
  <c r="BJ8" i="4" s="1"/>
  <c r="BB8" i="4"/>
  <c r="BC8" i="4" s="1"/>
  <c r="AU8" i="4"/>
  <c r="AV8" i="4" s="1"/>
  <c r="AN8" i="4"/>
  <c r="AO8" i="4" s="1"/>
  <c r="AG8" i="4"/>
  <c r="AH8" i="4" s="1"/>
  <c r="Z8" i="4"/>
  <c r="AA8" i="4" s="1"/>
  <c r="S8" i="4"/>
  <c r="T8" i="4" s="1"/>
  <c r="BX7" i="4"/>
  <c r="BP7" i="4"/>
  <c r="BQ7" i="4" s="1"/>
  <c r="BI7" i="4"/>
  <c r="BJ7" i="4" s="1"/>
  <c r="BB7" i="4"/>
  <c r="BC7" i="4" s="1"/>
  <c r="AU7" i="4"/>
  <c r="AV7" i="4" s="1"/>
  <c r="AN7" i="4"/>
  <c r="AO7" i="4" s="1"/>
  <c r="AG7" i="4"/>
  <c r="AH7" i="4" s="1"/>
  <c r="Z7" i="4"/>
  <c r="AA7" i="4" s="1"/>
  <c r="S7" i="4"/>
  <c r="T7" i="4" s="1"/>
  <c r="BX6" i="4"/>
  <c r="BP6" i="4"/>
  <c r="BQ6" i="4" s="1"/>
  <c r="BI6" i="4"/>
  <c r="BJ6" i="4" s="1"/>
  <c r="BB6" i="4"/>
  <c r="BC6" i="4"/>
  <c r="AU6" i="4"/>
  <c r="AV6" i="4" s="1"/>
  <c r="AN6" i="4"/>
  <c r="AO6" i="4" s="1"/>
  <c r="AG6" i="4"/>
  <c r="AH6" i="4"/>
  <c r="Z6" i="4"/>
  <c r="AA6" i="4" s="1"/>
  <c r="S6" i="4"/>
  <c r="T6" i="4" s="1"/>
  <c r="BX5" i="4"/>
  <c r="BP5" i="4"/>
  <c r="BQ5" i="4" s="1"/>
  <c r="BI5" i="4"/>
  <c r="BJ5" i="4" s="1"/>
  <c r="BB5" i="4"/>
  <c r="BC5" i="4" s="1"/>
  <c r="AU5" i="4"/>
  <c r="AV5" i="4" s="1"/>
  <c r="AN5" i="4"/>
  <c r="AO5" i="4" s="1"/>
  <c r="AG5" i="4"/>
  <c r="AH5" i="4" s="1"/>
  <c r="Z5" i="4"/>
  <c r="AA5" i="4" s="1"/>
  <c r="S5" i="4"/>
  <c r="T5" i="4" s="1"/>
  <c r="BX4" i="4"/>
  <c r="BP4" i="4"/>
  <c r="BQ4" i="4" s="1"/>
  <c r="BI4" i="4"/>
  <c r="BJ4" i="4" s="1"/>
  <c r="BB4" i="4"/>
  <c r="BC4" i="4" s="1"/>
  <c r="AU4" i="4"/>
  <c r="AV4" i="4" s="1"/>
  <c r="AN4" i="4"/>
  <c r="AO4" i="4" s="1"/>
  <c r="AG4" i="4"/>
  <c r="AH4" i="4" s="1"/>
  <c r="Z4" i="4"/>
  <c r="AA4" i="4" s="1"/>
  <c r="S4" i="4"/>
  <c r="T4" i="4" s="1"/>
  <c r="BX30" i="2"/>
  <c r="BP30" i="2"/>
  <c r="BQ30" i="2" s="1"/>
  <c r="BI30" i="2"/>
  <c r="BJ30" i="2" s="1"/>
  <c r="BB30" i="2"/>
  <c r="BC30" i="2" s="1"/>
  <c r="AU30" i="2"/>
  <c r="AV30" i="2" s="1"/>
  <c r="AN30" i="2"/>
  <c r="AO30" i="2" s="1"/>
  <c r="AG30" i="2"/>
  <c r="AH30" i="2" s="1"/>
  <c r="Z30" i="2"/>
  <c r="AA30" i="2" s="1"/>
  <c r="S30" i="2"/>
  <c r="T30" i="2" s="1"/>
  <c r="L30" i="2"/>
  <c r="M30" i="2" s="1"/>
  <c r="F30" i="2"/>
  <c r="BX29" i="2"/>
  <c r="BP29" i="2"/>
  <c r="BQ29" i="2" s="1"/>
  <c r="BI29" i="2"/>
  <c r="BJ29" i="2" s="1"/>
  <c r="BB29" i="2"/>
  <c r="BC29" i="2" s="1"/>
  <c r="AU29" i="2"/>
  <c r="AV29" i="2" s="1"/>
  <c r="AN29" i="2"/>
  <c r="AO29" i="2" s="1"/>
  <c r="AG29" i="2"/>
  <c r="AH29" i="2" s="1"/>
  <c r="Z29" i="2"/>
  <c r="AA29" i="2" s="1"/>
  <c r="S29" i="2"/>
  <c r="T29" i="2" s="1"/>
  <c r="L29" i="2"/>
  <c r="M29" i="2" s="1"/>
  <c r="F29" i="2"/>
  <c r="BX28" i="2"/>
  <c r="BP28" i="2"/>
  <c r="BQ28" i="2" s="1"/>
  <c r="BI28" i="2"/>
  <c r="BJ28" i="2" s="1"/>
  <c r="BB28" i="2"/>
  <c r="BC28" i="2" s="1"/>
  <c r="AU28" i="2"/>
  <c r="AV28" i="2" s="1"/>
  <c r="AN28" i="2"/>
  <c r="AO28" i="2" s="1"/>
  <c r="AG28" i="2"/>
  <c r="AH28" i="2" s="1"/>
  <c r="Z28" i="2"/>
  <c r="AA28" i="2" s="1"/>
  <c r="S28" i="2"/>
  <c r="T28" i="2" s="1"/>
  <c r="L28" i="2"/>
  <c r="M28" i="2" s="1"/>
  <c r="F28" i="2"/>
  <c r="BX27" i="2"/>
  <c r="BP27" i="2"/>
  <c r="BQ27" i="2" s="1"/>
  <c r="BI27" i="2"/>
  <c r="BJ27" i="2" s="1"/>
  <c r="BB27" i="2"/>
  <c r="BC27" i="2" s="1"/>
  <c r="AU27" i="2"/>
  <c r="AV27" i="2" s="1"/>
  <c r="AN27" i="2"/>
  <c r="AO27" i="2" s="1"/>
  <c r="AG27" i="2"/>
  <c r="AH27" i="2" s="1"/>
  <c r="Z27" i="2"/>
  <c r="AA27" i="2" s="1"/>
  <c r="S27" i="2"/>
  <c r="T27" i="2" s="1"/>
  <c r="L27" i="2"/>
  <c r="M27" i="2" s="1"/>
  <c r="F27" i="2"/>
  <c r="BX26" i="2"/>
  <c r="BP26" i="2"/>
  <c r="BQ26" i="2" s="1"/>
  <c r="BI26" i="2"/>
  <c r="BJ26" i="2" s="1"/>
  <c r="BB26" i="2"/>
  <c r="BC26" i="2" s="1"/>
  <c r="AU26" i="2"/>
  <c r="AV26" i="2" s="1"/>
  <c r="AN26" i="2"/>
  <c r="AO26" i="2" s="1"/>
  <c r="AG26" i="2"/>
  <c r="AH26" i="2" s="1"/>
  <c r="Z26" i="2"/>
  <c r="AA26" i="2" s="1"/>
  <c r="S26" i="2"/>
  <c r="T26" i="2" s="1"/>
  <c r="L26" i="2"/>
  <c r="M26" i="2" s="1"/>
  <c r="F26" i="2"/>
  <c r="BX25" i="2"/>
  <c r="BP25" i="2"/>
  <c r="BQ25" i="2" s="1"/>
  <c r="BI25" i="2"/>
  <c r="BJ25" i="2" s="1"/>
  <c r="BB25" i="2"/>
  <c r="BC25" i="2" s="1"/>
  <c r="AU25" i="2"/>
  <c r="AV25" i="2" s="1"/>
  <c r="AN25" i="2"/>
  <c r="AO25" i="2" s="1"/>
  <c r="AG25" i="2"/>
  <c r="AH25" i="2" s="1"/>
  <c r="Z25" i="2"/>
  <c r="AA25" i="2" s="1"/>
  <c r="S25" i="2"/>
  <c r="T25" i="2" s="1"/>
  <c r="L25" i="2"/>
  <c r="M25" i="2" s="1"/>
  <c r="F25" i="2"/>
  <c r="BX24" i="2"/>
  <c r="BP24" i="2"/>
  <c r="BQ24" i="2" s="1"/>
  <c r="BI24" i="2"/>
  <c r="BJ24" i="2" s="1"/>
  <c r="BB24" i="2"/>
  <c r="BC24" i="2" s="1"/>
  <c r="AU24" i="2"/>
  <c r="AV24" i="2" s="1"/>
  <c r="AN24" i="2"/>
  <c r="AO24" i="2" s="1"/>
  <c r="AG24" i="2"/>
  <c r="AH24" i="2" s="1"/>
  <c r="Z24" i="2"/>
  <c r="AA24" i="2" s="1"/>
  <c r="S24" i="2"/>
  <c r="T24" i="2" s="1"/>
  <c r="L24" i="2"/>
  <c r="M24" i="2" s="1"/>
  <c r="F24" i="2"/>
  <c r="BX23" i="2"/>
  <c r="BP23" i="2"/>
  <c r="BQ23" i="2" s="1"/>
  <c r="BI23" i="2"/>
  <c r="BJ23" i="2" s="1"/>
  <c r="BB23" i="2"/>
  <c r="BC23" i="2" s="1"/>
  <c r="AU23" i="2"/>
  <c r="AV23" i="2" s="1"/>
  <c r="AN23" i="2"/>
  <c r="AO23" i="2" s="1"/>
  <c r="AG23" i="2"/>
  <c r="AH23" i="2" s="1"/>
  <c r="Z23" i="2"/>
  <c r="AA23" i="2" s="1"/>
  <c r="S23" i="2"/>
  <c r="T23" i="2" s="1"/>
  <c r="L23" i="2"/>
  <c r="M23" i="2" s="1"/>
  <c r="F23" i="2"/>
  <c r="BX22" i="2"/>
  <c r="BP22" i="2"/>
  <c r="BQ22" i="2" s="1"/>
  <c r="BI22" i="2"/>
  <c r="BJ22" i="2" s="1"/>
  <c r="BB22" i="2"/>
  <c r="BC22" i="2" s="1"/>
  <c r="AU22" i="2"/>
  <c r="AV22" i="2" s="1"/>
  <c r="AN22" i="2"/>
  <c r="AO22" i="2" s="1"/>
  <c r="AG22" i="2"/>
  <c r="AH22" i="2" s="1"/>
  <c r="Z22" i="2"/>
  <c r="AA22" i="2" s="1"/>
  <c r="S22" i="2"/>
  <c r="T22" i="2" s="1"/>
  <c r="L22" i="2"/>
  <c r="M22" i="2" s="1"/>
  <c r="F22" i="2"/>
  <c r="BX21" i="2"/>
  <c r="BP21" i="2"/>
  <c r="BQ21" i="2" s="1"/>
  <c r="BI21" i="2"/>
  <c r="BJ21" i="2" s="1"/>
  <c r="BB21" i="2"/>
  <c r="BC21" i="2" s="1"/>
  <c r="AU21" i="2"/>
  <c r="AV21" i="2" s="1"/>
  <c r="AN21" i="2"/>
  <c r="AO21" i="2" s="1"/>
  <c r="AG21" i="2"/>
  <c r="AH21" i="2" s="1"/>
  <c r="Z21" i="2"/>
  <c r="AA21" i="2" s="1"/>
  <c r="S21" i="2"/>
  <c r="T21" i="2" s="1"/>
  <c r="L21" i="2"/>
  <c r="M21" i="2" s="1"/>
  <c r="F21" i="2"/>
  <c r="BX20" i="2"/>
  <c r="BP20" i="2"/>
  <c r="BQ20" i="2" s="1"/>
  <c r="BI20" i="2"/>
  <c r="BJ20" i="2" s="1"/>
  <c r="BB20" i="2"/>
  <c r="BC20" i="2" s="1"/>
  <c r="AU20" i="2"/>
  <c r="AV20" i="2" s="1"/>
  <c r="AN20" i="2"/>
  <c r="AO20" i="2" s="1"/>
  <c r="AG20" i="2"/>
  <c r="AH20" i="2" s="1"/>
  <c r="Z20" i="2"/>
  <c r="AA20" i="2" s="1"/>
  <c r="S20" i="2"/>
  <c r="T20" i="2" s="1"/>
  <c r="L20" i="2"/>
  <c r="M20" i="2" s="1"/>
  <c r="F20" i="2"/>
  <c r="BX19" i="2"/>
  <c r="BP19" i="2"/>
  <c r="BQ19" i="2" s="1"/>
  <c r="BI19" i="2"/>
  <c r="BJ19" i="2" s="1"/>
  <c r="BB19" i="2"/>
  <c r="BC19" i="2" s="1"/>
  <c r="AU19" i="2"/>
  <c r="AV19" i="2" s="1"/>
  <c r="AN19" i="2"/>
  <c r="AO19" i="2" s="1"/>
  <c r="AG19" i="2"/>
  <c r="AH19" i="2" s="1"/>
  <c r="Z19" i="2"/>
  <c r="AA19" i="2" s="1"/>
  <c r="S19" i="2"/>
  <c r="T19" i="2" s="1"/>
  <c r="L19" i="2"/>
  <c r="M19" i="2" s="1"/>
  <c r="F19" i="2"/>
  <c r="BX18" i="2"/>
  <c r="BP18" i="2"/>
  <c r="BQ18" i="2" s="1"/>
  <c r="BI18" i="2"/>
  <c r="BJ18" i="2" s="1"/>
  <c r="BB18" i="2"/>
  <c r="BC18" i="2" s="1"/>
  <c r="AU18" i="2"/>
  <c r="AV18" i="2" s="1"/>
  <c r="AN18" i="2"/>
  <c r="AO18" i="2" s="1"/>
  <c r="AG18" i="2"/>
  <c r="AH18" i="2" s="1"/>
  <c r="Z18" i="2"/>
  <c r="AA18" i="2" s="1"/>
  <c r="S18" i="2"/>
  <c r="T18" i="2" s="1"/>
  <c r="BX17" i="2"/>
  <c r="BP17" i="2"/>
  <c r="BQ17" i="2" s="1"/>
  <c r="BI17" i="2"/>
  <c r="BJ17" i="2" s="1"/>
  <c r="BB17" i="2"/>
  <c r="BC17" i="2" s="1"/>
  <c r="AU17" i="2"/>
  <c r="AV17" i="2" s="1"/>
  <c r="AN17" i="2"/>
  <c r="AO17" i="2" s="1"/>
  <c r="AG17" i="2"/>
  <c r="AH17" i="2" s="1"/>
  <c r="Z17" i="2"/>
  <c r="AA17" i="2" s="1"/>
  <c r="S17" i="2"/>
  <c r="T17" i="2" s="1"/>
  <c r="BX16" i="2"/>
  <c r="BP16" i="2"/>
  <c r="BQ16" i="2" s="1"/>
  <c r="BI16" i="2"/>
  <c r="BJ16" i="2" s="1"/>
  <c r="BB16" i="2"/>
  <c r="BC16" i="2" s="1"/>
  <c r="AU16" i="2"/>
  <c r="AV16" i="2" s="1"/>
  <c r="AN16" i="2"/>
  <c r="AO16" i="2" s="1"/>
  <c r="AG16" i="2"/>
  <c r="AH16" i="2" s="1"/>
  <c r="Z16" i="2"/>
  <c r="AA16" i="2" s="1"/>
  <c r="S16" i="2"/>
  <c r="T16" i="2" s="1"/>
  <c r="BX15" i="2"/>
  <c r="BP15" i="2"/>
  <c r="BQ15" i="2" s="1"/>
  <c r="BI15" i="2"/>
  <c r="BJ15" i="2" s="1"/>
  <c r="BB15" i="2"/>
  <c r="BC15" i="2" s="1"/>
  <c r="AU15" i="2"/>
  <c r="AV15" i="2" s="1"/>
  <c r="AN15" i="2"/>
  <c r="AO15" i="2" s="1"/>
  <c r="AG15" i="2"/>
  <c r="AH15" i="2" s="1"/>
  <c r="Z15" i="2"/>
  <c r="AA15" i="2" s="1"/>
  <c r="S15" i="2"/>
  <c r="T15" i="2" s="1"/>
  <c r="BX14" i="2"/>
  <c r="BP14" i="2"/>
  <c r="BQ14" i="2" s="1"/>
  <c r="BI14" i="2"/>
  <c r="BJ14" i="2" s="1"/>
  <c r="BB14" i="2"/>
  <c r="BC14" i="2" s="1"/>
  <c r="AU14" i="2"/>
  <c r="AV14" i="2" s="1"/>
  <c r="AN14" i="2"/>
  <c r="AO14" i="2" s="1"/>
  <c r="AG14" i="2"/>
  <c r="AH14" i="2" s="1"/>
  <c r="Z14" i="2"/>
  <c r="AA14" i="2" s="1"/>
  <c r="S14" i="2"/>
  <c r="T14" i="2" s="1"/>
  <c r="BX13" i="2"/>
  <c r="BP13" i="2"/>
  <c r="BQ13" i="2" s="1"/>
  <c r="BI13" i="2"/>
  <c r="BJ13" i="2" s="1"/>
  <c r="BB13" i="2"/>
  <c r="BC13" i="2" s="1"/>
  <c r="AU13" i="2"/>
  <c r="AV13" i="2" s="1"/>
  <c r="AN13" i="2"/>
  <c r="AO13" i="2" s="1"/>
  <c r="AG13" i="2"/>
  <c r="AH13" i="2" s="1"/>
  <c r="Z13" i="2"/>
  <c r="AA13" i="2" s="1"/>
  <c r="S13" i="2"/>
  <c r="T13" i="2" s="1"/>
  <c r="BX12" i="2"/>
  <c r="BP12" i="2"/>
  <c r="BQ12" i="2" s="1"/>
  <c r="BI12" i="2"/>
  <c r="BJ12" i="2" s="1"/>
  <c r="BB12" i="2"/>
  <c r="BC12" i="2" s="1"/>
  <c r="AU12" i="2"/>
  <c r="AV12" i="2" s="1"/>
  <c r="AN12" i="2"/>
  <c r="AO12" i="2" s="1"/>
  <c r="AG12" i="2"/>
  <c r="AH12" i="2" s="1"/>
  <c r="Z12" i="2"/>
  <c r="AA12" i="2" s="1"/>
  <c r="S12" i="2"/>
  <c r="T12" i="2" s="1"/>
  <c r="BX11" i="2"/>
  <c r="BP11" i="2"/>
  <c r="BQ11" i="2" s="1"/>
  <c r="BI11" i="2"/>
  <c r="BJ11" i="2" s="1"/>
  <c r="BB11" i="2"/>
  <c r="BC11" i="2" s="1"/>
  <c r="AU11" i="2"/>
  <c r="AV11" i="2" s="1"/>
  <c r="AN11" i="2"/>
  <c r="AO11" i="2" s="1"/>
  <c r="AG11" i="2"/>
  <c r="AH11" i="2" s="1"/>
  <c r="Z11" i="2"/>
  <c r="AA11" i="2" s="1"/>
  <c r="S11" i="2"/>
  <c r="T11" i="2" s="1"/>
  <c r="BX10" i="2"/>
  <c r="BP10" i="2"/>
  <c r="BQ10" i="2" s="1"/>
  <c r="BI10" i="2"/>
  <c r="BJ10" i="2" s="1"/>
  <c r="BB10" i="2"/>
  <c r="BC10" i="2" s="1"/>
  <c r="AU10" i="2"/>
  <c r="AV10" i="2" s="1"/>
  <c r="AN10" i="2"/>
  <c r="AO10" i="2" s="1"/>
  <c r="AG10" i="2"/>
  <c r="AH10" i="2" s="1"/>
  <c r="Z10" i="2"/>
  <c r="AA10" i="2" s="1"/>
  <c r="S10" i="2"/>
  <c r="T10" i="2" s="1"/>
  <c r="BX9" i="2"/>
  <c r="BP9" i="2"/>
  <c r="BQ9" i="2" s="1"/>
  <c r="BI9" i="2"/>
  <c r="BJ9" i="2" s="1"/>
  <c r="BB9" i="2"/>
  <c r="BC9" i="2" s="1"/>
  <c r="AU9" i="2"/>
  <c r="AV9" i="2" s="1"/>
  <c r="AN9" i="2"/>
  <c r="AO9" i="2" s="1"/>
  <c r="AG9" i="2"/>
  <c r="AH9" i="2" s="1"/>
  <c r="Z9" i="2"/>
  <c r="AA9" i="2" s="1"/>
  <c r="S9" i="2"/>
  <c r="T9" i="2" s="1"/>
  <c r="BX8" i="2"/>
  <c r="BP8" i="2"/>
  <c r="BQ8" i="2" s="1"/>
  <c r="BI8" i="2"/>
  <c r="BJ8" i="2" s="1"/>
  <c r="BB8" i="2"/>
  <c r="BC8" i="2" s="1"/>
  <c r="AU8" i="2"/>
  <c r="AV8" i="2" s="1"/>
  <c r="AN8" i="2"/>
  <c r="AO8" i="2" s="1"/>
  <c r="AG8" i="2"/>
  <c r="AH8" i="2" s="1"/>
  <c r="Z8" i="2"/>
  <c r="AA8" i="2" s="1"/>
  <c r="S8" i="2"/>
  <c r="T8" i="2" s="1"/>
  <c r="BX7" i="2"/>
  <c r="BY7" i="2" s="1"/>
  <c r="BP7" i="2"/>
  <c r="BQ7" i="2" s="1"/>
  <c r="BI7" i="2"/>
  <c r="BJ7" i="2" s="1"/>
  <c r="BB7" i="2"/>
  <c r="BC7" i="2" s="1"/>
  <c r="AU7" i="2"/>
  <c r="AV7" i="2" s="1"/>
  <c r="AN7" i="2"/>
  <c r="AO7" i="2" s="1"/>
  <c r="AG7" i="2"/>
  <c r="AH7" i="2" s="1"/>
  <c r="Z7" i="2"/>
  <c r="AA7" i="2" s="1"/>
  <c r="S7" i="2"/>
  <c r="T7" i="2" s="1"/>
  <c r="BX6" i="2"/>
  <c r="BP6" i="2"/>
  <c r="BQ6" i="2" s="1"/>
  <c r="BI6" i="2"/>
  <c r="BJ6" i="2" s="1"/>
  <c r="BB6" i="2"/>
  <c r="BC6" i="2" s="1"/>
  <c r="AU6" i="2"/>
  <c r="AV6" i="2" s="1"/>
  <c r="AN6" i="2"/>
  <c r="AO6" i="2" s="1"/>
  <c r="AG6" i="2"/>
  <c r="AH6" i="2" s="1"/>
  <c r="Z6" i="2"/>
  <c r="AA6" i="2" s="1"/>
  <c r="S6" i="2"/>
  <c r="T6" i="2" s="1"/>
  <c r="BX5" i="2"/>
  <c r="BP5" i="2"/>
  <c r="BQ5" i="2" s="1"/>
  <c r="BI5" i="2"/>
  <c r="BJ5" i="2" s="1"/>
  <c r="BB5" i="2"/>
  <c r="BC5" i="2" s="1"/>
  <c r="AU5" i="2"/>
  <c r="AV5" i="2" s="1"/>
  <c r="AN5" i="2"/>
  <c r="AO5" i="2" s="1"/>
  <c r="AG5" i="2"/>
  <c r="AH5" i="2" s="1"/>
  <c r="Z5" i="2"/>
  <c r="AA5" i="2" s="1"/>
  <c r="S5" i="2"/>
  <c r="T5" i="2" s="1"/>
  <c r="BX4" i="2"/>
  <c r="BP4" i="2"/>
  <c r="BQ4" i="2" s="1"/>
  <c r="BI4" i="2"/>
  <c r="BJ4" i="2" s="1"/>
  <c r="BB4" i="2"/>
  <c r="BC4" i="2" s="1"/>
  <c r="AU4" i="2"/>
  <c r="AV4" i="2" s="1"/>
  <c r="AN4" i="2"/>
  <c r="AO4" i="2" s="1"/>
  <c r="AG4" i="2"/>
  <c r="AH4" i="2" s="1"/>
  <c r="Z4" i="2"/>
  <c r="AA4" i="2" s="1"/>
  <c r="S4" i="2"/>
  <c r="T4" i="2" s="1"/>
  <c r="BX30" i="3"/>
  <c r="BP30" i="3"/>
  <c r="BQ30" i="3" s="1"/>
  <c r="BI30" i="3"/>
  <c r="BJ30" i="3" s="1"/>
  <c r="BB30" i="3"/>
  <c r="BC30" i="3" s="1"/>
  <c r="AU30" i="3"/>
  <c r="AV30" i="3" s="1"/>
  <c r="AN30" i="3"/>
  <c r="AO30" i="3" s="1"/>
  <c r="AG30" i="3"/>
  <c r="AH30" i="3" s="1"/>
  <c r="Z30" i="3"/>
  <c r="AA30" i="3" s="1"/>
  <c r="S30" i="3"/>
  <c r="T30" i="3" s="1"/>
  <c r="L30" i="3"/>
  <c r="M30" i="3" s="1"/>
  <c r="F30" i="3"/>
  <c r="BX29" i="3"/>
  <c r="BP29" i="3"/>
  <c r="BQ29" i="3" s="1"/>
  <c r="BI29" i="3"/>
  <c r="BJ29" i="3" s="1"/>
  <c r="BB29" i="3"/>
  <c r="BC29" i="3" s="1"/>
  <c r="AU29" i="3"/>
  <c r="AV29" i="3" s="1"/>
  <c r="AN29" i="3"/>
  <c r="AO29" i="3" s="1"/>
  <c r="AG29" i="3"/>
  <c r="AH29" i="3"/>
  <c r="Z29" i="3"/>
  <c r="AA29" i="3" s="1"/>
  <c r="S29" i="3"/>
  <c r="T29" i="3" s="1"/>
  <c r="L29" i="3"/>
  <c r="M29" i="3" s="1"/>
  <c r="F29" i="3"/>
  <c r="BX28" i="3"/>
  <c r="BY28" i="3" s="1"/>
  <c r="BP28" i="3"/>
  <c r="BQ28" i="3" s="1"/>
  <c r="BI28" i="3"/>
  <c r="BJ28" i="3" s="1"/>
  <c r="BB28" i="3"/>
  <c r="BC28" i="3" s="1"/>
  <c r="AU28" i="3"/>
  <c r="AV28" i="3" s="1"/>
  <c r="AN28" i="3"/>
  <c r="AO28" i="3" s="1"/>
  <c r="AG28" i="3"/>
  <c r="AH28" i="3" s="1"/>
  <c r="Z28" i="3"/>
  <c r="AA28" i="3" s="1"/>
  <c r="S28" i="3"/>
  <c r="T28" i="3" s="1"/>
  <c r="L28" i="3"/>
  <c r="M28" i="3" s="1"/>
  <c r="F28" i="3"/>
  <c r="G28" i="3" s="1"/>
  <c r="BX27" i="3"/>
  <c r="BP27" i="3"/>
  <c r="BQ27" i="3" s="1"/>
  <c r="BI27" i="3"/>
  <c r="BJ27" i="3" s="1"/>
  <c r="BB27" i="3"/>
  <c r="BC27" i="3" s="1"/>
  <c r="AU27" i="3"/>
  <c r="AV27" i="3" s="1"/>
  <c r="AN27" i="3"/>
  <c r="AO27" i="3" s="1"/>
  <c r="AG27" i="3"/>
  <c r="AH27" i="3" s="1"/>
  <c r="Z27" i="3"/>
  <c r="AA27" i="3" s="1"/>
  <c r="S27" i="3"/>
  <c r="T27" i="3" s="1"/>
  <c r="L27" i="3"/>
  <c r="M27" i="3"/>
  <c r="F27" i="3"/>
  <c r="BX26" i="3"/>
  <c r="BP26" i="3"/>
  <c r="BQ26" i="3" s="1"/>
  <c r="BI26" i="3"/>
  <c r="BJ26" i="3" s="1"/>
  <c r="BB26" i="3"/>
  <c r="BC26" i="3" s="1"/>
  <c r="AU26" i="3"/>
  <c r="AV26" i="3" s="1"/>
  <c r="AN26" i="3"/>
  <c r="AO26" i="3" s="1"/>
  <c r="AG26" i="3"/>
  <c r="AH26" i="3" s="1"/>
  <c r="Z26" i="3"/>
  <c r="AA26" i="3" s="1"/>
  <c r="S26" i="3"/>
  <c r="T26" i="3" s="1"/>
  <c r="L26" i="3"/>
  <c r="M26" i="3"/>
  <c r="F26" i="3"/>
  <c r="BX25" i="3"/>
  <c r="BP25" i="3"/>
  <c r="BQ25" i="3" s="1"/>
  <c r="BI25" i="3"/>
  <c r="BJ25" i="3" s="1"/>
  <c r="BB25" i="3"/>
  <c r="BC25" i="3" s="1"/>
  <c r="AU25" i="3"/>
  <c r="AV25" i="3" s="1"/>
  <c r="AN25" i="3"/>
  <c r="AO25" i="3" s="1"/>
  <c r="AG25" i="3"/>
  <c r="AH25" i="3" s="1"/>
  <c r="Z25" i="3"/>
  <c r="AA25" i="3" s="1"/>
  <c r="S25" i="3"/>
  <c r="T25" i="3" s="1"/>
  <c r="L25" i="3"/>
  <c r="M25" i="3" s="1"/>
  <c r="F25" i="3"/>
  <c r="H25" i="3" s="1"/>
  <c r="BX24" i="3"/>
  <c r="BP24" i="3"/>
  <c r="BQ24" i="3" s="1"/>
  <c r="BI24" i="3"/>
  <c r="BJ24" i="3" s="1"/>
  <c r="BB24" i="3"/>
  <c r="BC24" i="3" s="1"/>
  <c r="AU24" i="3"/>
  <c r="AV24" i="3" s="1"/>
  <c r="AN24" i="3"/>
  <c r="AO24" i="3" s="1"/>
  <c r="AG24" i="3"/>
  <c r="AH24" i="3" s="1"/>
  <c r="Z24" i="3"/>
  <c r="AA24" i="3" s="1"/>
  <c r="S24" i="3"/>
  <c r="T24" i="3" s="1"/>
  <c r="L24" i="3"/>
  <c r="M24" i="3" s="1"/>
  <c r="F24" i="3"/>
  <c r="BX23" i="3"/>
  <c r="BP23" i="3"/>
  <c r="BQ23" i="3" s="1"/>
  <c r="BI23" i="3"/>
  <c r="BJ23" i="3" s="1"/>
  <c r="BB23" i="3"/>
  <c r="BC23" i="3" s="1"/>
  <c r="AU23" i="3"/>
  <c r="AV23" i="3" s="1"/>
  <c r="AN23" i="3"/>
  <c r="AO23" i="3" s="1"/>
  <c r="AG23" i="3"/>
  <c r="AH23" i="3" s="1"/>
  <c r="Z23" i="3"/>
  <c r="AA23" i="3" s="1"/>
  <c r="S23" i="3"/>
  <c r="T23" i="3" s="1"/>
  <c r="L23" i="3"/>
  <c r="M23" i="3" s="1"/>
  <c r="F23" i="3"/>
  <c r="BX22" i="3"/>
  <c r="BP22" i="3"/>
  <c r="BQ22" i="3" s="1"/>
  <c r="BI22" i="3"/>
  <c r="BJ22" i="3"/>
  <c r="BB22" i="3"/>
  <c r="BC22" i="3" s="1"/>
  <c r="AU22" i="3"/>
  <c r="AV22" i="3" s="1"/>
  <c r="AN22" i="3"/>
  <c r="AO22" i="3" s="1"/>
  <c r="AG22" i="3"/>
  <c r="AH22" i="3" s="1"/>
  <c r="Z22" i="3"/>
  <c r="AA22" i="3" s="1"/>
  <c r="S22" i="3"/>
  <c r="T22" i="3" s="1"/>
  <c r="L22" i="3"/>
  <c r="M22" i="3" s="1"/>
  <c r="F22" i="3"/>
  <c r="BX21" i="3"/>
  <c r="BP21" i="3"/>
  <c r="BQ21" i="3" s="1"/>
  <c r="BI21" i="3"/>
  <c r="BJ21" i="3" s="1"/>
  <c r="BB21" i="3"/>
  <c r="BC21" i="3" s="1"/>
  <c r="AU21" i="3"/>
  <c r="AV21" i="3" s="1"/>
  <c r="AN21" i="3"/>
  <c r="AO21" i="3" s="1"/>
  <c r="AG21" i="3"/>
  <c r="AH21" i="3" s="1"/>
  <c r="Z21" i="3"/>
  <c r="AA21" i="3" s="1"/>
  <c r="S21" i="3"/>
  <c r="T21" i="3" s="1"/>
  <c r="L21" i="3"/>
  <c r="M21" i="3" s="1"/>
  <c r="F21" i="3"/>
  <c r="BX20" i="3"/>
  <c r="BP20" i="3"/>
  <c r="BQ20" i="3" s="1"/>
  <c r="BI20" i="3"/>
  <c r="BJ20" i="3" s="1"/>
  <c r="BB20" i="3"/>
  <c r="BC20" i="3" s="1"/>
  <c r="AU20" i="3"/>
  <c r="AV20" i="3" s="1"/>
  <c r="AN20" i="3"/>
  <c r="AO20" i="3" s="1"/>
  <c r="AG20" i="3"/>
  <c r="AH20" i="3" s="1"/>
  <c r="Z20" i="3"/>
  <c r="AA20" i="3" s="1"/>
  <c r="S20" i="3"/>
  <c r="T20" i="3" s="1"/>
  <c r="L20" i="3"/>
  <c r="M20" i="3" s="1"/>
  <c r="F20" i="3"/>
  <c r="BX19" i="3"/>
  <c r="BY19" i="3" s="1"/>
  <c r="BP19" i="3"/>
  <c r="BQ19" i="3" s="1"/>
  <c r="BI19" i="3"/>
  <c r="BJ19" i="3"/>
  <c r="BB19" i="3"/>
  <c r="BC19" i="3" s="1"/>
  <c r="AU19" i="3"/>
  <c r="AV19" i="3" s="1"/>
  <c r="AN19" i="3"/>
  <c r="AO19" i="3" s="1"/>
  <c r="AP19" i="3" s="1"/>
  <c r="AG19" i="3"/>
  <c r="AH19" i="3" s="1"/>
  <c r="Z19" i="3"/>
  <c r="AA19" i="3" s="1"/>
  <c r="S19" i="3"/>
  <c r="T19" i="3" s="1"/>
  <c r="L19" i="3"/>
  <c r="M19" i="3" s="1"/>
  <c r="F19" i="3"/>
  <c r="H19" i="3"/>
  <c r="BX18" i="3"/>
  <c r="BP18" i="3"/>
  <c r="BQ18" i="3" s="1"/>
  <c r="BI18" i="3"/>
  <c r="BJ18" i="3" s="1"/>
  <c r="BB18" i="3"/>
  <c r="BC18" i="3" s="1"/>
  <c r="AU18" i="3"/>
  <c r="AV18" i="3" s="1"/>
  <c r="AN18" i="3"/>
  <c r="AO18" i="3" s="1"/>
  <c r="AG18" i="3"/>
  <c r="AH18" i="3" s="1"/>
  <c r="Z18" i="3"/>
  <c r="AA18" i="3" s="1"/>
  <c r="S18" i="3"/>
  <c r="T18" i="3" s="1"/>
  <c r="BX17" i="3"/>
  <c r="BP17" i="3"/>
  <c r="BQ17" i="3" s="1"/>
  <c r="BI17" i="3"/>
  <c r="BJ17" i="3" s="1"/>
  <c r="BB17" i="3"/>
  <c r="BC17" i="3" s="1"/>
  <c r="AU17" i="3"/>
  <c r="AV17" i="3" s="1"/>
  <c r="AN17" i="3"/>
  <c r="AO17" i="3" s="1"/>
  <c r="AG17" i="3"/>
  <c r="AH17" i="3" s="1"/>
  <c r="Z17" i="3"/>
  <c r="AA17" i="3" s="1"/>
  <c r="S17" i="3"/>
  <c r="T17" i="3" s="1"/>
  <c r="BX16" i="3"/>
  <c r="BY16" i="3" s="1"/>
  <c r="BP16" i="3"/>
  <c r="BQ16" i="3" s="1"/>
  <c r="BI16" i="3"/>
  <c r="BJ16" i="3" s="1"/>
  <c r="BB16" i="3"/>
  <c r="BC16" i="3" s="1"/>
  <c r="AU16" i="3"/>
  <c r="AV16" i="3" s="1"/>
  <c r="AN16" i="3"/>
  <c r="AO16" i="3" s="1"/>
  <c r="AG16" i="3"/>
  <c r="AH16" i="3" s="1"/>
  <c r="Z16" i="3"/>
  <c r="AA16" i="3" s="1"/>
  <c r="S16" i="3"/>
  <c r="T16" i="3" s="1"/>
  <c r="BX15" i="3"/>
  <c r="BP15" i="3"/>
  <c r="BQ15" i="3" s="1"/>
  <c r="BI15" i="3"/>
  <c r="BJ15" i="3" s="1"/>
  <c r="BB15" i="3"/>
  <c r="BC15" i="3" s="1"/>
  <c r="AU15" i="3"/>
  <c r="AV15" i="3" s="1"/>
  <c r="AN15" i="3"/>
  <c r="AO15" i="3" s="1"/>
  <c r="AG15" i="3"/>
  <c r="AH15" i="3" s="1"/>
  <c r="Z15" i="3"/>
  <c r="AA15" i="3" s="1"/>
  <c r="S15" i="3"/>
  <c r="T15" i="3" s="1"/>
  <c r="BX14" i="3"/>
  <c r="BP14" i="3"/>
  <c r="BQ14" i="3" s="1"/>
  <c r="BI14" i="3"/>
  <c r="BJ14" i="3" s="1"/>
  <c r="BB14" i="3"/>
  <c r="BC14" i="3" s="1"/>
  <c r="AU14" i="3"/>
  <c r="AV14" i="3" s="1"/>
  <c r="AN14" i="3"/>
  <c r="AO14" i="3" s="1"/>
  <c r="AG14" i="3"/>
  <c r="AH14" i="3" s="1"/>
  <c r="Z14" i="3"/>
  <c r="AA14" i="3" s="1"/>
  <c r="S14" i="3"/>
  <c r="T14" i="3" s="1"/>
  <c r="BX13" i="3"/>
  <c r="BP13" i="3"/>
  <c r="BQ13" i="3" s="1"/>
  <c r="BI13" i="3"/>
  <c r="BJ13" i="3" s="1"/>
  <c r="BB13" i="3"/>
  <c r="BC13" i="3" s="1"/>
  <c r="AU13" i="3"/>
  <c r="AV13" i="3" s="1"/>
  <c r="AN13" i="3"/>
  <c r="AO13" i="3" s="1"/>
  <c r="AG13" i="3"/>
  <c r="AH13" i="3" s="1"/>
  <c r="Z13" i="3"/>
  <c r="AA13" i="3" s="1"/>
  <c r="S13" i="3"/>
  <c r="T13" i="3" s="1"/>
  <c r="BX12" i="3"/>
  <c r="BP12" i="3"/>
  <c r="BQ12" i="3" s="1"/>
  <c r="BI12" i="3"/>
  <c r="BJ12" i="3" s="1"/>
  <c r="BB12" i="3"/>
  <c r="BC12" i="3" s="1"/>
  <c r="AU12" i="3"/>
  <c r="AV12" i="3" s="1"/>
  <c r="AN12" i="3"/>
  <c r="AO12" i="3" s="1"/>
  <c r="AG12" i="3"/>
  <c r="AH12" i="3" s="1"/>
  <c r="Z12" i="3"/>
  <c r="AA12" i="3" s="1"/>
  <c r="S12" i="3"/>
  <c r="T12" i="3" s="1"/>
  <c r="BX11" i="3"/>
  <c r="BP11" i="3"/>
  <c r="BQ11" i="3" s="1"/>
  <c r="BI11" i="3"/>
  <c r="BJ11" i="3" s="1"/>
  <c r="BB11" i="3"/>
  <c r="BC11" i="3" s="1"/>
  <c r="AU11" i="3"/>
  <c r="AV11" i="3" s="1"/>
  <c r="AN11" i="3"/>
  <c r="AO11" i="3" s="1"/>
  <c r="AG11" i="3"/>
  <c r="AH11" i="3" s="1"/>
  <c r="Z11" i="3"/>
  <c r="AA11" i="3" s="1"/>
  <c r="S11" i="3"/>
  <c r="T11" i="3" s="1"/>
  <c r="BX10" i="3"/>
  <c r="BY10" i="3" s="1"/>
  <c r="BP10" i="3"/>
  <c r="BQ10" i="3" s="1"/>
  <c r="BI10" i="3"/>
  <c r="BJ10" i="3" s="1"/>
  <c r="BB10" i="3"/>
  <c r="BC10" i="3" s="1"/>
  <c r="AU10" i="3"/>
  <c r="AV10" i="3" s="1"/>
  <c r="AN10" i="3"/>
  <c r="AO10" i="3" s="1"/>
  <c r="AG10" i="3"/>
  <c r="AH10" i="3" s="1"/>
  <c r="Z10" i="3"/>
  <c r="AA10" i="3"/>
  <c r="S10" i="3"/>
  <c r="T10" i="3"/>
  <c r="BX9" i="3"/>
  <c r="BP9" i="3"/>
  <c r="BQ9" i="3" s="1"/>
  <c r="BI9" i="3"/>
  <c r="BJ9" i="3" s="1"/>
  <c r="BB9" i="3"/>
  <c r="BC9" i="3" s="1"/>
  <c r="AU9" i="3"/>
  <c r="AV9" i="3" s="1"/>
  <c r="AN9" i="3"/>
  <c r="AO9" i="3" s="1"/>
  <c r="AG9" i="3"/>
  <c r="AH9" i="3" s="1"/>
  <c r="Z9" i="3"/>
  <c r="AA9" i="3" s="1"/>
  <c r="S9" i="3"/>
  <c r="T9" i="3" s="1"/>
  <c r="BX8" i="3"/>
  <c r="BP8" i="3"/>
  <c r="BQ8" i="3" s="1"/>
  <c r="BI8" i="3"/>
  <c r="BJ8" i="3" s="1"/>
  <c r="BB8" i="3"/>
  <c r="BC8" i="3" s="1"/>
  <c r="AU8" i="3"/>
  <c r="AV8" i="3" s="1"/>
  <c r="AN8" i="3"/>
  <c r="AO8" i="3" s="1"/>
  <c r="AG8" i="3"/>
  <c r="AH8" i="3" s="1"/>
  <c r="Z8" i="3"/>
  <c r="AA8" i="3" s="1"/>
  <c r="S8" i="3"/>
  <c r="T8" i="3" s="1"/>
  <c r="BX7" i="3"/>
  <c r="BP7" i="3"/>
  <c r="BQ7" i="3" s="1"/>
  <c r="BI7" i="3"/>
  <c r="BJ7" i="3" s="1"/>
  <c r="BB7" i="3"/>
  <c r="BC7" i="3" s="1"/>
  <c r="AU7" i="3"/>
  <c r="AV7" i="3" s="1"/>
  <c r="AN7" i="3"/>
  <c r="AO7" i="3" s="1"/>
  <c r="AG7" i="3"/>
  <c r="AH7" i="3" s="1"/>
  <c r="Z7" i="3"/>
  <c r="AA7" i="3" s="1"/>
  <c r="S7" i="3"/>
  <c r="T7" i="3" s="1"/>
  <c r="BX6" i="3"/>
  <c r="BP6" i="3"/>
  <c r="BQ6" i="3" s="1"/>
  <c r="BI6" i="3"/>
  <c r="BJ6" i="3" s="1"/>
  <c r="BB6" i="3"/>
  <c r="BC6" i="3" s="1"/>
  <c r="AU6" i="3"/>
  <c r="AV6" i="3" s="1"/>
  <c r="AN6" i="3"/>
  <c r="AO6" i="3" s="1"/>
  <c r="AG6" i="3"/>
  <c r="AH6" i="3" s="1"/>
  <c r="Z6" i="3"/>
  <c r="AA6" i="3" s="1"/>
  <c r="S6" i="3"/>
  <c r="T6" i="3" s="1"/>
  <c r="BX5" i="3"/>
  <c r="BP5" i="3"/>
  <c r="BQ5" i="3" s="1"/>
  <c r="BI5" i="3"/>
  <c r="BJ5" i="3" s="1"/>
  <c r="BB5" i="3"/>
  <c r="BC5" i="3" s="1"/>
  <c r="AU5" i="3"/>
  <c r="AV5" i="3" s="1"/>
  <c r="AN5" i="3"/>
  <c r="AO5" i="3" s="1"/>
  <c r="AG5" i="3"/>
  <c r="AH5" i="3" s="1"/>
  <c r="Z5" i="3"/>
  <c r="AA5" i="3" s="1"/>
  <c r="S5" i="3"/>
  <c r="T5" i="3" s="1"/>
  <c r="BX4" i="3"/>
  <c r="BP4" i="3"/>
  <c r="BQ4" i="3" s="1"/>
  <c r="BI4" i="3"/>
  <c r="BJ4" i="3" s="1"/>
  <c r="BB4" i="3"/>
  <c r="BC4" i="3" s="1"/>
  <c r="AU4" i="3"/>
  <c r="AV4" i="3" s="1"/>
  <c r="AN4" i="3"/>
  <c r="AO4" i="3" s="1"/>
  <c r="AG4" i="3"/>
  <c r="AH4" i="3" s="1"/>
  <c r="Z4" i="3"/>
  <c r="AA4" i="3" s="1"/>
  <c r="S4" i="3"/>
  <c r="T4" i="3" s="1"/>
  <c r="BX6" i="1"/>
  <c r="BX7" i="1"/>
  <c r="BX8" i="1"/>
  <c r="BX9" i="1"/>
  <c r="BX10" i="1"/>
  <c r="BX11" i="1"/>
  <c r="BX12" i="1"/>
  <c r="BX13" i="1"/>
  <c r="BX14" i="1"/>
  <c r="BX15" i="1"/>
  <c r="F4" i="1"/>
  <c r="S4" i="1"/>
  <c r="T4" i="1" s="1"/>
  <c r="Z4" i="1"/>
  <c r="AA4" i="1" s="1"/>
  <c r="AG4" i="1"/>
  <c r="AH4" i="1" s="1"/>
  <c r="AN4" i="1"/>
  <c r="AO4" i="1" s="1"/>
  <c r="AV4" i="1"/>
  <c r="BB4" i="1"/>
  <c r="BC4" i="1" s="1"/>
  <c r="BI4" i="1"/>
  <c r="BJ4" i="1" s="1"/>
  <c r="BP4" i="1"/>
  <c r="BQ4" i="1" s="1"/>
  <c r="F5" i="1"/>
  <c r="M5" i="1"/>
  <c r="S5" i="1"/>
  <c r="T5" i="1" s="1"/>
  <c r="Z5" i="1"/>
  <c r="AA5" i="1" s="1"/>
  <c r="AG5" i="1"/>
  <c r="AH5" i="1" s="1"/>
  <c r="AN5" i="1"/>
  <c r="AO5" i="1" s="1"/>
  <c r="AV5" i="1"/>
  <c r="BB5" i="1"/>
  <c r="BC5" i="1" s="1"/>
  <c r="BI5" i="1"/>
  <c r="BJ5" i="1" s="1"/>
  <c r="BP5" i="1"/>
  <c r="BQ5" i="1" s="1"/>
  <c r="F6" i="1"/>
  <c r="M6" i="1"/>
  <c r="S6" i="1"/>
  <c r="T6" i="1" s="1"/>
  <c r="Z6" i="1"/>
  <c r="AA6" i="1" s="1"/>
  <c r="AG6" i="1"/>
  <c r="AH6" i="1" s="1"/>
  <c r="AN6" i="1"/>
  <c r="AO6" i="1" s="1"/>
  <c r="AV6" i="1"/>
  <c r="BB6" i="1"/>
  <c r="BC6" i="1" s="1"/>
  <c r="BI6" i="1"/>
  <c r="BJ6" i="1" s="1"/>
  <c r="BP6" i="1"/>
  <c r="BQ6" i="1" s="1"/>
  <c r="F7" i="1"/>
  <c r="M7" i="1"/>
  <c r="S7" i="1"/>
  <c r="T7" i="1" s="1"/>
  <c r="Z7" i="1"/>
  <c r="AA7" i="1" s="1"/>
  <c r="AG7" i="1"/>
  <c r="AH7" i="1" s="1"/>
  <c r="AN7" i="1"/>
  <c r="AO7" i="1" s="1"/>
  <c r="AV7" i="1"/>
  <c r="BB7" i="1"/>
  <c r="BC7" i="1" s="1"/>
  <c r="BI7" i="1"/>
  <c r="BJ7" i="1" s="1"/>
  <c r="BP7" i="1"/>
  <c r="BQ7" i="1" s="1"/>
  <c r="F8" i="1"/>
  <c r="M8" i="1"/>
  <c r="S8" i="1"/>
  <c r="T8" i="1" s="1"/>
  <c r="Z8" i="1"/>
  <c r="AA8" i="1" s="1"/>
  <c r="AG8" i="1"/>
  <c r="AH8" i="1" s="1"/>
  <c r="AN8" i="1"/>
  <c r="AO8" i="1" s="1"/>
  <c r="AV8" i="1"/>
  <c r="BB8" i="1"/>
  <c r="BC8" i="1" s="1"/>
  <c r="BI8" i="1"/>
  <c r="BJ8" i="1" s="1"/>
  <c r="BP8" i="1"/>
  <c r="BQ8" i="1" s="1"/>
  <c r="F9" i="1"/>
  <c r="M9" i="1"/>
  <c r="S9" i="1"/>
  <c r="T9" i="1" s="1"/>
  <c r="Z9" i="1"/>
  <c r="AA9" i="1" s="1"/>
  <c r="AG9" i="1"/>
  <c r="AH9" i="1" s="1"/>
  <c r="AN9" i="1"/>
  <c r="AO9" i="1"/>
  <c r="AU9" i="1"/>
  <c r="AV9" i="1"/>
  <c r="BB9" i="1"/>
  <c r="BC9" i="1" s="1"/>
  <c r="BI9" i="1"/>
  <c r="BJ9" i="1" s="1"/>
  <c r="BP9" i="1"/>
  <c r="BQ9" i="1" s="1"/>
  <c r="F10" i="1"/>
  <c r="M10" i="1"/>
  <c r="S10" i="1"/>
  <c r="T10" i="1" s="1"/>
  <c r="Z10" i="1"/>
  <c r="AA10" i="1" s="1"/>
  <c r="AG10" i="1"/>
  <c r="AH10" i="1" s="1"/>
  <c r="AN10" i="1"/>
  <c r="AO10" i="1" s="1"/>
  <c r="AU10" i="1"/>
  <c r="AV10" i="1" s="1"/>
  <c r="BB10" i="1"/>
  <c r="BC10" i="1" s="1"/>
  <c r="BI10" i="1"/>
  <c r="BJ10" i="1" s="1"/>
  <c r="BP10" i="1"/>
  <c r="BQ10" i="1" s="1"/>
  <c r="F11" i="1"/>
  <c r="M11" i="1"/>
  <c r="S11" i="1"/>
  <c r="T11" i="1" s="1"/>
  <c r="Z11" i="1"/>
  <c r="AA11" i="1"/>
  <c r="AG11" i="1"/>
  <c r="AH11" i="1" s="1"/>
  <c r="AN11" i="1"/>
  <c r="AO11" i="1" s="1"/>
  <c r="AU11" i="1"/>
  <c r="AV11" i="1" s="1"/>
  <c r="BB11" i="1"/>
  <c r="BC11" i="1" s="1"/>
  <c r="BI11" i="1"/>
  <c r="BJ11" i="1" s="1"/>
  <c r="BP11" i="1"/>
  <c r="BQ11" i="1" s="1"/>
  <c r="F12" i="1"/>
  <c r="M12" i="1"/>
  <c r="S12" i="1"/>
  <c r="T12" i="1" s="1"/>
  <c r="Z12" i="1"/>
  <c r="AA12" i="1" s="1"/>
  <c r="AG12" i="1"/>
  <c r="AH12" i="1" s="1"/>
  <c r="AN12" i="1"/>
  <c r="AO12" i="1" s="1"/>
  <c r="AU12" i="1"/>
  <c r="AV12" i="1" s="1"/>
  <c r="BB12" i="1"/>
  <c r="BC12" i="1" s="1"/>
  <c r="BI12" i="1"/>
  <c r="BJ12" i="1" s="1"/>
  <c r="BP12" i="1"/>
  <c r="BQ12" i="1" s="1"/>
  <c r="F13" i="1"/>
  <c r="M13" i="1"/>
  <c r="S13" i="1"/>
  <c r="T13" i="1" s="1"/>
  <c r="Z13" i="1"/>
  <c r="AA13" i="1" s="1"/>
  <c r="AG13" i="1"/>
  <c r="AH13" i="1" s="1"/>
  <c r="AN13" i="1"/>
  <c r="AO13" i="1" s="1"/>
  <c r="AU13" i="1"/>
  <c r="AV13" i="1" s="1"/>
  <c r="BB13" i="1"/>
  <c r="BC13" i="1" s="1"/>
  <c r="BI13" i="1"/>
  <c r="BJ13" i="1" s="1"/>
  <c r="BP13" i="1"/>
  <c r="BQ13" i="1" s="1"/>
  <c r="F14" i="1"/>
  <c r="M14" i="1"/>
  <c r="S14" i="1"/>
  <c r="T14" i="1" s="1"/>
  <c r="Z14" i="1"/>
  <c r="AA14" i="1" s="1"/>
  <c r="AG14" i="1"/>
  <c r="AH14" i="1" s="1"/>
  <c r="AN14" i="1"/>
  <c r="AO14" i="1" s="1"/>
  <c r="AU14" i="1"/>
  <c r="AV14" i="1" s="1"/>
  <c r="BB14" i="1"/>
  <c r="BC14" i="1" s="1"/>
  <c r="BI14" i="1"/>
  <c r="BJ14" i="1" s="1"/>
  <c r="BP14" i="1"/>
  <c r="BQ14" i="1" s="1"/>
  <c r="F15" i="1"/>
  <c r="G13" i="1" s="1"/>
  <c r="M15" i="1"/>
  <c r="S15" i="1"/>
  <c r="T15" i="1" s="1"/>
  <c r="Z15" i="1"/>
  <c r="AA15" i="1" s="1"/>
  <c r="AG15" i="1"/>
  <c r="AH15" i="1" s="1"/>
  <c r="AN15" i="1"/>
  <c r="AO15" i="1" s="1"/>
  <c r="AU15" i="1"/>
  <c r="AV15" i="1" s="1"/>
  <c r="BB15" i="1"/>
  <c r="BC15" i="1" s="1"/>
  <c r="BI15" i="1"/>
  <c r="BJ15" i="1" s="1"/>
  <c r="BP15" i="1"/>
  <c r="BQ15" i="1" s="1"/>
  <c r="F16" i="1"/>
  <c r="M16" i="1"/>
  <c r="S16" i="1"/>
  <c r="T16" i="1" s="1"/>
  <c r="Z16" i="1"/>
  <c r="AA16" i="1" s="1"/>
  <c r="AG16" i="1"/>
  <c r="AH16" i="1" s="1"/>
  <c r="AU16" i="1"/>
  <c r="AV16" i="1" s="1"/>
  <c r="BB16" i="1"/>
  <c r="BC16" i="1" s="1"/>
  <c r="BI16" i="1"/>
  <c r="BJ16" i="1" s="1"/>
  <c r="BP16" i="1"/>
  <c r="BQ16" i="1" s="1"/>
  <c r="F17" i="1"/>
  <c r="M17" i="1"/>
  <c r="S17" i="1"/>
  <c r="T17" i="1" s="1"/>
  <c r="Z17" i="1"/>
  <c r="AA17" i="1" s="1"/>
  <c r="AG17" i="1"/>
  <c r="AH17" i="1" s="1"/>
  <c r="AN17" i="1"/>
  <c r="AO17" i="1" s="1"/>
  <c r="AU17" i="1"/>
  <c r="AV17" i="1" s="1"/>
  <c r="BB17" i="1"/>
  <c r="BC17" i="1" s="1"/>
  <c r="BI17" i="1"/>
  <c r="BJ17" i="1" s="1"/>
  <c r="BP17" i="1"/>
  <c r="BQ17" i="1" s="1"/>
  <c r="F18" i="1"/>
  <c r="M18" i="1"/>
  <c r="S18" i="1"/>
  <c r="T18" i="1" s="1"/>
  <c r="Z18" i="1"/>
  <c r="AA18" i="1" s="1"/>
  <c r="AG18" i="1"/>
  <c r="AH18" i="1" s="1"/>
  <c r="AU18" i="1"/>
  <c r="AV18" i="1" s="1"/>
  <c r="BB18" i="1"/>
  <c r="BC18" i="1" s="1"/>
  <c r="BI18" i="1"/>
  <c r="BJ18" i="1" s="1"/>
  <c r="BP18" i="1"/>
  <c r="BQ18" i="1" s="1"/>
  <c r="F19" i="1"/>
  <c r="M19" i="1"/>
  <c r="S19" i="1"/>
  <c r="T19" i="1" s="1"/>
  <c r="Z19" i="1"/>
  <c r="AA19" i="1" s="1"/>
  <c r="AG19" i="1"/>
  <c r="AH19" i="1" s="1"/>
  <c r="AN19" i="1"/>
  <c r="AO19" i="1" s="1"/>
  <c r="AU19" i="1"/>
  <c r="AV19" i="1" s="1"/>
  <c r="BB19" i="1"/>
  <c r="BC19" i="1" s="1"/>
  <c r="BI19" i="1"/>
  <c r="BJ19" i="1" s="1"/>
  <c r="BP19" i="1"/>
  <c r="BQ19" i="1" s="1"/>
  <c r="F20" i="1"/>
  <c r="M20" i="1"/>
  <c r="S20" i="1"/>
  <c r="T20" i="1" s="1"/>
  <c r="Z20" i="1"/>
  <c r="AA20" i="1" s="1"/>
  <c r="AG20" i="1"/>
  <c r="AH20" i="1" s="1"/>
  <c r="AN20" i="1"/>
  <c r="AO20" i="1" s="1"/>
  <c r="AU20" i="1"/>
  <c r="AV20" i="1" s="1"/>
  <c r="BB20" i="1"/>
  <c r="BC20" i="1" s="1"/>
  <c r="BI20" i="1"/>
  <c r="BJ20" i="1" s="1"/>
  <c r="BP20" i="1"/>
  <c r="BQ20" i="1" s="1"/>
  <c r="F21" i="1"/>
  <c r="M21" i="1"/>
  <c r="S21" i="1"/>
  <c r="T21" i="1" s="1"/>
  <c r="Z21" i="1"/>
  <c r="AA21" i="1" s="1"/>
  <c r="AG21" i="1"/>
  <c r="AH21" i="1" s="1"/>
  <c r="AN21" i="1"/>
  <c r="AO21" i="1" s="1"/>
  <c r="AU21" i="1"/>
  <c r="AV21" i="1" s="1"/>
  <c r="BB21" i="1"/>
  <c r="BC21" i="1" s="1"/>
  <c r="BI21" i="1"/>
  <c r="BJ21" i="1" s="1"/>
  <c r="BP21" i="1"/>
  <c r="BQ21" i="1" s="1"/>
  <c r="F22" i="1"/>
  <c r="M22" i="1"/>
  <c r="S22" i="1"/>
  <c r="T22" i="1" s="1"/>
  <c r="Z22" i="1"/>
  <c r="AA22" i="1" s="1"/>
  <c r="AG22" i="1"/>
  <c r="AH22" i="1" s="1"/>
  <c r="AN22" i="1"/>
  <c r="AO22" i="1" s="1"/>
  <c r="AU22" i="1"/>
  <c r="AV22" i="1" s="1"/>
  <c r="BB22" i="1"/>
  <c r="BC22" i="1" s="1"/>
  <c r="BI22" i="1"/>
  <c r="BJ22" i="1" s="1"/>
  <c r="BP22" i="1"/>
  <c r="BQ22" i="1" s="1"/>
  <c r="F23" i="1"/>
  <c r="M23" i="1"/>
  <c r="S23" i="1"/>
  <c r="T23" i="1" s="1"/>
  <c r="Z23" i="1"/>
  <c r="AA23" i="1" s="1"/>
  <c r="AG23" i="1"/>
  <c r="AH23" i="1" s="1"/>
  <c r="AN23" i="1"/>
  <c r="AO23" i="1" s="1"/>
  <c r="AU23" i="1"/>
  <c r="AV23" i="1" s="1"/>
  <c r="BB23" i="1"/>
  <c r="BC23" i="1" s="1"/>
  <c r="BI23" i="1"/>
  <c r="BJ23" i="1" s="1"/>
  <c r="BP23" i="1"/>
  <c r="BQ23" i="1" s="1"/>
  <c r="F24" i="1"/>
  <c r="M24" i="1"/>
  <c r="S24" i="1"/>
  <c r="T24" i="1" s="1"/>
  <c r="Z24" i="1"/>
  <c r="AA24" i="1" s="1"/>
  <c r="AG24" i="1"/>
  <c r="AH24" i="1" s="1"/>
  <c r="AN24" i="1"/>
  <c r="AO24" i="1" s="1"/>
  <c r="AU24" i="1"/>
  <c r="AV24" i="1" s="1"/>
  <c r="BB24" i="1"/>
  <c r="BC24" i="1" s="1"/>
  <c r="BI24" i="1"/>
  <c r="BJ24" i="1" s="1"/>
  <c r="BP24" i="1"/>
  <c r="BQ24" i="1" s="1"/>
  <c r="F25" i="1"/>
  <c r="M25" i="1"/>
  <c r="S25" i="1"/>
  <c r="T25" i="1" s="1"/>
  <c r="Z25" i="1"/>
  <c r="AA25" i="1" s="1"/>
  <c r="AG25" i="1"/>
  <c r="AH25" i="1" s="1"/>
  <c r="AN25" i="1"/>
  <c r="AO25" i="1" s="1"/>
  <c r="AU25" i="1"/>
  <c r="AV25" i="1" s="1"/>
  <c r="BB25" i="1"/>
  <c r="BC25" i="1" s="1"/>
  <c r="BI25" i="1"/>
  <c r="BJ25" i="1" s="1"/>
  <c r="BP25" i="1"/>
  <c r="BQ25" i="1" s="1"/>
  <c r="F26" i="1"/>
  <c r="M26" i="1"/>
  <c r="S26" i="1"/>
  <c r="T26" i="1" s="1"/>
  <c r="Z26" i="1"/>
  <c r="AA26" i="1" s="1"/>
  <c r="AG26" i="1"/>
  <c r="AH26" i="1" s="1"/>
  <c r="AN26" i="1"/>
  <c r="AO26" i="1" s="1"/>
  <c r="AU26" i="1"/>
  <c r="AV26" i="1" s="1"/>
  <c r="BB26" i="1"/>
  <c r="BC26" i="1" s="1"/>
  <c r="BI26" i="1"/>
  <c r="BJ26" i="1" s="1"/>
  <c r="BP26" i="1"/>
  <c r="BQ26" i="1" s="1"/>
  <c r="F27" i="1"/>
  <c r="M27" i="1"/>
  <c r="S27" i="1"/>
  <c r="T27" i="1" s="1"/>
  <c r="Z27" i="1"/>
  <c r="AA27" i="1" s="1"/>
  <c r="AG27" i="1"/>
  <c r="AH27" i="1" s="1"/>
  <c r="AN27" i="1"/>
  <c r="AO27" i="1" s="1"/>
  <c r="AU27" i="1"/>
  <c r="AV27" i="1" s="1"/>
  <c r="BB27" i="1"/>
  <c r="BC27" i="1" s="1"/>
  <c r="BI27" i="1"/>
  <c r="BJ27" i="1" s="1"/>
  <c r="BP27" i="1"/>
  <c r="BQ27" i="1" s="1"/>
  <c r="F28" i="1"/>
  <c r="M28" i="1"/>
  <c r="S28" i="1"/>
  <c r="T28" i="1" s="1"/>
  <c r="Z28" i="1"/>
  <c r="AA28" i="1" s="1"/>
  <c r="AG28" i="1"/>
  <c r="AH28" i="1" s="1"/>
  <c r="AN28" i="1"/>
  <c r="AO28" i="1" s="1"/>
  <c r="AU28" i="1"/>
  <c r="AV28" i="1" s="1"/>
  <c r="BB28" i="1"/>
  <c r="BC28" i="1" s="1"/>
  <c r="BI28" i="1"/>
  <c r="BJ28" i="1" s="1"/>
  <c r="BP28" i="1"/>
  <c r="BQ28" i="1" s="1"/>
  <c r="F29" i="1"/>
  <c r="M29" i="1"/>
  <c r="S29" i="1"/>
  <c r="T29" i="1" s="1"/>
  <c r="Z29" i="1"/>
  <c r="AA29" i="1" s="1"/>
  <c r="AG29" i="1"/>
  <c r="AH29" i="1" s="1"/>
  <c r="AN29" i="1"/>
  <c r="AO29" i="1" s="1"/>
  <c r="AU29" i="1"/>
  <c r="AV29" i="1" s="1"/>
  <c r="BB29" i="1"/>
  <c r="BC29" i="1" s="1"/>
  <c r="BI29" i="1"/>
  <c r="BJ29" i="1" s="1"/>
  <c r="BP29" i="1"/>
  <c r="BQ29" i="1" s="1"/>
  <c r="F30" i="1"/>
  <c r="M30" i="1"/>
  <c r="S30" i="1"/>
  <c r="T30" i="1" s="1"/>
  <c r="Z30" i="1"/>
  <c r="AA30" i="1" s="1"/>
  <c r="AG30" i="1"/>
  <c r="AH30" i="1" s="1"/>
  <c r="AN30" i="1"/>
  <c r="AO30" i="1" s="1"/>
  <c r="AU30" i="1"/>
  <c r="AV30" i="1" s="1"/>
  <c r="BB30" i="1"/>
  <c r="BC30" i="1" s="1"/>
  <c r="BI30" i="1"/>
  <c r="BJ30" i="1" s="1"/>
  <c r="BP30" i="1"/>
  <c r="BQ30" i="1" s="1"/>
  <c r="BZ7" i="6"/>
  <c r="BZ10" i="6"/>
  <c r="BZ13" i="6"/>
  <c r="BZ16" i="6"/>
  <c r="BZ19" i="6"/>
  <c r="BZ22" i="6"/>
  <c r="BZ25" i="6"/>
  <c r="BZ28" i="6"/>
  <c r="BY28" i="6"/>
  <c r="BZ4" i="6"/>
  <c r="BZ7" i="5"/>
  <c r="BZ13" i="5"/>
  <c r="BZ16" i="5"/>
  <c r="BZ19" i="5"/>
  <c r="BZ22" i="5"/>
  <c r="BZ25" i="5"/>
  <c r="BY10" i="5"/>
  <c r="BY25" i="5"/>
  <c r="BY28" i="5"/>
  <c r="BZ4" i="5"/>
  <c r="BY4" i="4"/>
  <c r="BZ7" i="4"/>
  <c r="BY16" i="4"/>
  <c r="BZ4" i="4"/>
  <c r="BZ10" i="4"/>
  <c r="BZ13" i="4"/>
  <c r="BZ16" i="4"/>
  <c r="BZ19" i="4"/>
  <c r="BZ22" i="4"/>
  <c r="BZ28" i="4"/>
  <c r="BY7" i="4"/>
  <c r="BY22" i="4"/>
  <c r="BY25" i="4"/>
  <c r="BY28" i="4"/>
  <c r="BZ28" i="3"/>
  <c r="BY4" i="2"/>
  <c r="BZ4" i="2"/>
  <c r="BZ7" i="2"/>
  <c r="BZ10" i="2"/>
  <c r="BZ13" i="2"/>
  <c r="BZ16" i="2"/>
  <c r="BZ19" i="2"/>
  <c r="BZ25" i="2"/>
  <c r="BZ28" i="2"/>
  <c r="BY28" i="2"/>
  <c r="BY34" i="5"/>
  <c r="BZ31" i="8"/>
  <c r="BY31" i="8"/>
  <c r="BZ31" i="5"/>
  <c r="BZ34" i="4"/>
  <c r="BZ31" i="4"/>
  <c r="BY31" i="4"/>
  <c r="CA34" i="4"/>
  <c r="BY34" i="2"/>
  <c r="BZ31" i="2"/>
  <c r="BY31" i="2"/>
  <c r="BY34" i="3"/>
  <c r="BZ31" i="3"/>
  <c r="BY31" i="3"/>
  <c r="CA13" i="8"/>
  <c r="CB13" i="8" s="1"/>
  <c r="CB10" i="8"/>
  <c r="BZ7" i="3"/>
  <c r="BZ10" i="3"/>
  <c r="BZ16" i="3"/>
  <c r="BZ19" i="3"/>
  <c r="BZ22" i="3"/>
  <c r="BZ4" i="3"/>
  <c r="BY13" i="1"/>
  <c r="BK19" i="5"/>
  <c r="BZ10" i="1"/>
  <c r="BK13" i="5"/>
  <c r="BK25" i="5"/>
  <c r="N10" i="6"/>
  <c r="O10" i="6"/>
  <c r="N7" i="6"/>
  <c r="O7" i="6"/>
  <c r="N13" i="6"/>
  <c r="O13" i="6"/>
  <c r="O13" i="5"/>
  <c r="H10" i="6"/>
  <c r="H16" i="6"/>
  <c r="BL19" i="5"/>
  <c r="BL22" i="5"/>
  <c r="BL25" i="5"/>
  <c r="BL28" i="5"/>
  <c r="BK7" i="5"/>
  <c r="BL7" i="5"/>
  <c r="BK10" i="5"/>
  <c r="BL10" i="5"/>
  <c r="BL4" i="5"/>
  <c r="BL13" i="5"/>
  <c r="BL16" i="5"/>
  <c r="H10" i="5"/>
  <c r="H16" i="5"/>
  <c r="H10" i="4"/>
  <c r="H16" i="4"/>
  <c r="H10" i="2"/>
  <c r="H16" i="2"/>
  <c r="H10" i="3"/>
  <c r="H16" i="3"/>
  <c r="G10" i="1"/>
  <c r="N28" i="1"/>
  <c r="N7" i="1"/>
  <c r="N25" i="1"/>
  <c r="N19" i="1"/>
  <c r="N16" i="1"/>
  <c r="N13" i="1"/>
  <c r="O7" i="1"/>
  <c r="O13" i="1"/>
  <c r="O16" i="1"/>
  <c r="O22" i="1"/>
  <c r="O28" i="1"/>
  <c r="H10" i="1"/>
  <c r="AW4" i="1"/>
  <c r="H25" i="6"/>
  <c r="H22" i="6"/>
  <c r="G19" i="6"/>
  <c r="G22" i="6"/>
  <c r="I10" i="6" s="1"/>
  <c r="J10" i="6" s="1"/>
  <c r="G25" i="6"/>
  <c r="I13" i="6" s="1"/>
  <c r="G28" i="6"/>
  <c r="I16" i="6" s="1"/>
  <c r="H25" i="5"/>
  <c r="G19" i="5"/>
  <c r="BM7" i="5"/>
  <c r="G22" i="5"/>
  <c r="G25" i="5"/>
  <c r="G28" i="5"/>
  <c r="H25" i="4"/>
  <c r="G25" i="4"/>
  <c r="I13" i="4"/>
  <c r="CB4" i="4"/>
  <c r="G22" i="4"/>
  <c r="G28" i="4"/>
  <c r="I16" i="4"/>
  <c r="H25" i="2"/>
  <c r="H22" i="2"/>
  <c r="CB4" i="2"/>
  <c r="G19" i="2"/>
  <c r="G22" i="2"/>
  <c r="G25" i="2"/>
  <c r="G28" i="2"/>
  <c r="H22" i="3"/>
  <c r="H28" i="3"/>
  <c r="G19" i="3"/>
  <c r="G22" i="3"/>
  <c r="G25" i="3"/>
  <c r="G28" i="1"/>
  <c r="H13" i="1"/>
  <c r="H28" i="1"/>
  <c r="G25" i="1"/>
  <c r="H22" i="1"/>
  <c r="H16" i="1"/>
  <c r="H4" i="1"/>
  <c r="G4" i="1"/>
  <c r="H19" i="1"/>
  <c r="G19" i="1"/>
  <c r="H25" i="1"/>
  <c r="G22" i="1"/>
  <c r="CB34" i="4"/>
  <c r="CA34" i="2"/>
  <c r="CA34" i="3"/>
  <c r="CB34" i="3"/>
  <c r="I7" i="6"/>
  <c r="BN7" i="5"/>
  <c r="BM13" i="5"/>
  <c r="BN13" i="5" s="1"/>
  <c r="N10" i="4" l="1"/>
  <c r="O10" i="4"/>
  <c r="N7" i="4"/>
  <c r="O7" i="4"/>
  <c r="N13" i="4"/>
  <c r="O13" i="4"/>
  <c r="AI13" i="1"/>
  <c r="AJ13" i="1"/>
  <c r="AX4" i="1"/>
  <c r="AZ4" i="1" s="1"/>
  <c r="O25" i="3"/>
  <c r="N25" i="3"/>
  <c r="AC25" i="3"/>
  <c r="AB25" i="3"/>
  <c r="AQ25" i="3"/>
  <c r="AP25" i="3"/>
  <c r="BE25" i="3"/>
  <c r="BD25" i="3"/>
  <c r="BS25" i="3"/>
  <c r="BR25" i="3"/>
  <c r="BY16" i="2"/>
  <c r="BY13" i="4"/>
  <c r="H22" i="4"/>
  <c r="AI22" i="4"/>
  <c r="AW22" i="4"/>
  <c r="BK22" i="4"/>
  <c r="H28" i="4"/>
  <c r="BK16" i="5"/>
  <c r="BY16" i="5"/>
  <c r="BY19" i="5"/>
  <c r="BK22" i="5"/>
  <c r="BY22" i="5"/>
  <c r="H28" i="5"/>
  <c r="BK28" i="5"/>
  <c r="BZ28" i="5"/>
  <c r="BD7" i="6"/>
  <c r="AW13" i="6"/>
  <c r="G7" i="3"/>
  <c r="H13" i="3"/>
  <c r="G4" i="2"/>
  <c r="G10" i="2"/>
  <c r="H7" i="5"/>
  <c r="G16" i="5"/>
  <c r="N13" i="5"/>
  <c r="BS7" i="8"/>
  <c r="BR7" i="8"/>
  <c r="I10" i="5"/>
  <c r="I7" i="5"/>
  <c r="CA16" i="4"/>
  <c r="CB16" i="4" s="1"/>
  <c r="BZ13" i="1"/>
  <c r="BY7" i="1"/>
  <c r="BZ13" i="3"/>
  <c r="BY13" i="3"/>
  <c r="V25" i="3"/>
  <c r="U25" i="3"/>
  <c r="AJ25" i="3"/>
  <c r="AI25" i="3"/>
  <c r="AX25" i="3"/>
  <c r="AW25" i="3"/>
  <c r="BL25" i="3"/>
  <c r="BK25" i="3"/>
  <c r="BY25" i="3"/>
  <c r="BZ25" i="3"/>
  <c r="J4" i="6"/>
  <c r="J4" i="8"/>
  <c r="I13" i="8"/>
  <c r="CA7" i="8"/>
  <c r="AP34" i="6"/>
  <c r="AQ34" i="6"/>
  <c r="H31" i="8"/>
  <c r="BZ34" i="8"/>
  <c r="BY31" i="6"/>
  <c r="BZ31" i="6"/>
  <c r="O13" i="8"/>
  <c r="AC13" i="8"/>
  <c r="AQ13" i="8"/>
  <c r="BE13" i="8"/>
  <c r="BS13" i="8"/>
  <c r="H19" i="8"/>
  <c r="H22" i="8"/>
  <c r="G34" i="3"/>
  <c r="O31" i="5"/>
  <c r="AC31" i="5"/>
  <c r="AX31" i="5"/>
  <c r="BL31" i="5"/>
  <c r="AP34" i="5"/>
  <c r="BY34" i="6"/>
  <c r="BZ34" i="6"/>
  <c r="AW34" i="6"/>
  <c r="AX34" i="6"/>
  <c r="N13" i="2"/>
  <c r="O13" i="2"/>
  <c r="BY10" i="2"/>
  <c r="BY25" i="2"/>
  <c r="G7" i="2"/>
  <c r="G13" i="2"/>
  <c r="BZ22" i="2"/>
  <c r="BY22" i="2"/>
  <c r="G34" i="8"/>
  <c r="H34" i="8"/>
  <c r="BK34" i="8"/>
  <c r="BY34" i="8"/>
  <c r="N34" i="8"/>
  <c r="U34" i="8"/>
  <c r="O19" i="8"/>
  <c r="N19" i="8"/>
  <c r="AC19" i="8"/>
  <c r="AB19" i="8"/>
  <c r="AQ19" i="8"/>
  <c r="AP19" i="8"/>
  <c r="BE19" i="8"/>
  <c r="BD19" i="8"/>
  <c r="BS19" i="8"/>
  <c r="BU7" i="8" s="1"/>
  <c r="BR19" i="8"/>
  <c r="BT7" i="8" s="1"/>
  <c r="V22" i="8"/>
  <c r="U22" i="8"/>
  <c r="AJ22" i="8"/>
  <c r="AI22" i="8"/>
  <c r="AX22" i="8"/>
  <c r="AW22" i="8"/>
  <c r="BL22" i="8"/>
  <c r="BK22" i="8"/>
  <c r="V25" i="8"/>
  <c r="U25" i="8"/>
  <c r="AJ25" i="8"/>
  <c r="AI25" i="8"/>
  <c r="AX25" i="8"/>
  <c r="AW25" i="8"/>
  <c r="BL25" i="8"/>
  <c r="BK25" i="8"/>
  <c r="V19" i="8"/>
  <c r="U19" i="8"/>
  <c r="AJ19" i="8"/>
  <c r="AI19" i="8"/>
  <c r="AX19" i="8"/>
  <c r="AW19" i="8"/>
  <c r="BL19" i="8"/>
  <c r="BK19" i="8"/>
  <c r="N22" i="8"/>
  <c r="O22" i="8"/>
  <c r="AB22" i="8"/>
  <c r="AC22" i="8"/>
  <c r="AP22" i="8"/>
  <c r="AQ22" i="8"/>
  <c r="BD22" i="8"/>
  <c r="BE22" i="8"/>
  <c r="BR22" i="8"/>
  <c r="BS22" i="8"/>
  <c r="N25" i="8"/>
  <c r="O25" i="8"/>
  <c r="AB25" i="8"/>
  <c r="AC25" i="8"/>
  <c r="AP25" i="8"/>
  <c r="AQ25" i="8"/>
  <c r="BD25" i="8"/>
  <c r="BE25" i="8"/>
  <c r="BR25" i="8"/>
  <c r="BS25" i="8"/>
  <c r="I7" i="8"/>
  <c r="H25" i="8"/>
  <c r="CB34" i="2"/>
  <c r="AI34" i="8"/>
  <c r="AJ34" i="8"/>
  <c r="AB34" i="8"/>
  <c r="AP34" i="8"/>
  <c r="BE34" i="8"/>
  <c r="U34" i="6"/>
  <c r="BS34" i="6"/>
  <c r="V34" i="6"/>
  <c r="BS34" i="5"/>
  <c r="BS34" i="4"/>
  <c r="G31" i="4"/>
  <c r="BS34" i="2"/>
  <c r="H34" i="1"/>
  <c r="O34" i="1"/>
  <c r="AI31" i="8"/>
  <c r="CA34" i="6"/>
  <c r="BS31" i="5"/>
  <c r="BR31" i="5"/>
  <c r="BT34" i="5" s="1"/>
  <c r="BU34" i="5" s="1"/>
  <c r="BY31" i="5"/>
  <c r="U31" i="5"/>
  <c r="BK31" i="5"/>
  <c r="H31" i="4"/>
  <c r="I34" i="3"/>
  <c r="BD34" i="5"/>
  <c r="BE34" i="5"/>
  <c r="BD34" i="4"/>
  <c r="BE34" i="4"/>
  <c r="BD34" i="2"/>
  <c r="BE34" i="2"/>
  <c r="BD31" i="5"/>
  <c r="BD34" i="1"/>
  <c r="AX34" i="8"/>
  <c r="AW31" i="5"/>
  <c r="AI34" i="6"/>
  <c r="AJ34" i="6"/>
  <c r="AJ34" i="1"/>
  <c r="AI34" i="1"/>
  <c r="AI31" i="6"/>
  <c r="AJ31" i="6"/>
  <c r="AI31" i="5"/>
  <c r="AJ31" i="5"/>
  <c r="AI31" i="4"/>
  <c r="AJ31" i="4"/>
  <c r="AI31" i="2"/>
  <c r="AJ31" i="2"/>
  <c r="AI31" i="3"/>
  <c r="AJ31" i="3"/>
  <c r="AI31" i="1"/>
  <c r="AJ31" i="1"/>
  <c r="AQ34" i="5"/>
  <c r="AQ34" i="4"/>
  <c r="AQ34" i="2"/>
  <c r="AP31" i="5"/>
  <c r="AB34" i="5"/>
  <c r="AC34" i="5"/>
  <c r="AB34" i="4"/>
  <c r="AC34" i="4"/>
  <c r="AB34" i="2"/>
  <c r="AC34" i="2"/>
  <c r="AB34" i="3"/>
  <c r="AB31" i="5"/>
  <c r="BY13" i="6"/>
  <c r="BY13" i="5"/>
  <c r="BZ10" i="5"/>
  <c r="BY10" i="4"/>
  <c r="BY13" i="2"/>
  <c r="BY4" i="3"/>
  <c r="BK4" i="5"/>
  <c r="AW28" i="5"/>
  <c r="O28" i="2"/>
  <c r="BY19" i="6"/>
  <c r="BR22" i="6"/>
  <c r="BY25" i="6"/>
  <c r="BS28" i="6"/>
  <c r="BE22" i="5"/>
  <c r="BS28" i="5"/>
  <c r="H19" i="2"/>
  <c r="BY19" i="2"/>
  <c r="N22" i="2"/>
  <c r="H28" i="2"/>
  <c r="N28" i="2"/>
  <c r="BS28" i="2"/>
  <c r="O28" i="3"/>
  <c r="BY22" i="3"/>
  <c r="I13" i="1"/>
  <c r="AB10" i="8"/>
  <c r="AD10" i="8" s="1"/>
  <c r="AC10" i="8"/>
  <c r="AE10" i="8" s="1"/>
  <c r="BK4" i="8"/>
  <c r="J7" i="8"/>
  <c r="J10" i="8"/>
  <c r="CB4" i="8"/>
  <c r="CB7" i="8"/>
  <c r="J13" i="6"/>
  <c r="CB4" i="6"/>
  <c r="BY4" i="5"/>
  <c r="CB4" i="5" s="1"/>
  <c r="G4" i="5"/>
  <c r="J4" i="4"/>
  <c r="I10" i="2"/>
  <c r="J10" i="2" s="1"/>
  <c r="H4" i="2"/>
  <c r="H7" i="2"/>
  <c r="H13" i="2"/>
  <c r="G16" i="2"/>
  <c r="I7" i="2"/>
  <c r="U7" i="2"/>
  <c r="BY7" i="3"/>
  <c r="CA13" i="3"/>
  <c r="CB4" i="3"/>
  <c r="G4" i="3"/>
  <c r="J13" i="1"/>
  <c r="P13" i="1"/>
  <c r="G16" i="1"/>
  <c r="AJ10" i="1"/>
  <c r="AB4" i="1"/>
  <c r="BR28" i="6"/>
  <c r="BR28" i="5"/>
  <c r="BR28" i="4"/>
  <c r="BS28" i="4"/>
  <c r="BR28" i="2"/>
  <c r="BR22" i="2"/>
  <c r="BS4" i="8"/>
  <c r="BR4" i="8"/>
  <c r="BS10" i="8"/>
  <c r="BR10" i="8"/>
  <c r="BT10" i="8" s="1"/>
  <c r="BR13" i="8"/>
  <c r="BT13" i="8" s="1"/>
  <c r="BL22" i="3"/>
  <c r="BK10" i="8"/>
  <c r="BM10" i="8" s="1"/>
  <c r="BL10" i="8"/>
  <c r="BK7" i="8"/>
  <c r="BM7" i="8" s="1"/>
  <c r="BL7" i="8"/>
  <c r="BL4" i="8"/>
  <c r="BN4" i="8" s="1"/>
  <c r="BN4" i="5"/>
  <c r="BK7" i="2"/>
  <c r="BK16" i="3"/>
  <c r="BK10" i="1"/>
  <c r="BL10" i="1"/>
  <c r="BD10" i="8"/>
  <c r="BF10" i="8" s="1"/>
  <c r="BE10" i="8"/>
  <c r="BD7" i="8"/>
  <c r="BF7" i="8" s="1"/>
  <c r="BE7" i="8"/>
  <c r="BD13" i="8"/>
  <c r="BF13" i="8" s="1"/>
  <c r="BE7" i="6"/>
  <c r="BD4" i="2"/>
  <c r="BE4" i="2"/>
  <c r="AW28" i="3"/>
  <c r="AX28" i="3"/>
  <c r="AX7" i="8"/>
  <c r="AW7" i="8"/>
  <c r="AY7" i="8" s="1"/>
  <c r="AX10" i="8"/>
  <c r="AW10" i="8"/>
  <c r="AY10" i="8" s="1"/>
  <c r="AX13" i="6"/>
  <c r="AW16" i="3"/>
  <c r="AW10" i="1"/>
  <c r="AX10" i="1"/>
  <c r="AP28" i="3"/>
  <c r="AQ28" i="3"/>
  <c r="AP28" i="2"/>
  <c r="AQ28" i="2"/>
  <c r="AQ28" i="4"/>
  <c r="AP28" i="4"/>
  <c r="AQ4" i="8"/>
  <c r="AP4" i="8"/>
  <c r="AP7" i="8"/>
  <c r="AR7" i="8" s="1"/>
  <c r="AQ7" i="8"/>
  <c r="AP10" i="8"/>
  <c r="AR10" i="8" s="1"/>
  <c r="AQ10" i="8"/>
  <c r="AP13" i="8"/>
  <c r="AR13" i="8" s="1"/>
  <c r="AP4" i="4"/>
  <c r="AQ4" i="4"/>
  <c r="AQ4" i="1"/>
  <c r="AP4" i="1"/>
  <c r="AI28" i="5"/>
  <c r="AI4" i="8"/>
  <c r="AJ4" i="8"/>
  <c r="AI7" i="8"/>
  <c r="AK7" i="8" s="1"/>
  <c r="AJ7" i="8"/>
  <c r="AI10" i="8"/>
  <c r="AK10" i="8" s="1"/>
  <c r="AJ10" i="8"/>
  <c r="AJ7" i="5"/>
  <c r="AI10" i="2"/>
  <c r="AI16" i="3"/>
  <c r="AI4" i="1"/>
  <c r="AJ4" i="1"/>
  <c r="AC22" i="3"/>
  <c r="AC7" i="8"/>
  <c r="AB7" i="8"/>
  <c r="AD7" i="8" s="1"/>
  <c r="AB13" i="8"/>
  <c r="AD13" i="8" s="1"/>
  <c r="U28" i="5"/>
  <c r="V10" i="8"/>
  <c r="U10" i="8"/>
  <c r="W10" i="8" s="1"/>
  <c r="V7" i="8"/>
  <c r="U7" i="8"/>
  <c r="W7" i="8" s="1"/>
  <c r="V10" i="6"/>
  <c r="U16" i="3"/>
  <c r="V10" i="1"/>
  <c r="U13" i="1"/>
  <c r="N28" i="4"/>
  <c r="O28" i="4"/>
  <c r="N28" i="3"/>
  <c r="O25" i="1"/>
  <c r="N22" i="1"/>
  <c r="O19" i="1"/>
  <c r="P16" i="1"/>
  <c r="Q16" i="1" s="1"/>
  <c r="M33" i="1"/>
  <c r="M31" i="1"/>
  <c r="N7" i="8"/>
  <c r="O7" i="8"/>
  <c r="O4" i="8"/>
  <c r="N4" i="8"/>
  <c r="O10" i="8"/>
  <c r="N10" i="8"/>
  <c r="P10" i="8" s="1"/>
  <c r="N13" i="8"/>
  <c r="P13" i="8" s="1"/>
  <c r="N28" i="6"/>
  <c r="O28" i="6"/>
  <c r="AB22" i="6"/>
  <c r="BD22" i="6"/>
  <c r="N22" i="5"/>
  <c r="N31" i="5"/>
  <c r="AB28" i="4"/>
  <c r="AC28" i="4"/>
  <c r="BD28" i="4"/>
  <c r="BE28" i="4"/>
  <c r="CA7" i="4"/>
  <c r="CB7" i="4" s="1"/>
  <c r="AC19" i="4"/>
  <c r="V22" i="4"/>
  <c r="AJ22" i="4"/>
  <c r="AX22" i="4"/>
  <c r="BL22" i="4"/>
  <c r="J16" i="4"/>
  <c r="BD28" i="2"/>
  <c r="BE28" i="2"/>
  <c r="AB28" i="2"/>
  <c r="AC28" i="2"/>
  <c r="O22" i="2"/>
  <c r="BS22" i="2"/>
  <c r="AP22" i="3"/>
  <c r="AQ22" i="3"/>
  <c r="AB28" i="3"/>
  <c r="AC28" i="3"/>
  <c r="N22" i="3"/>
  <c r="O22" i="3"/>
  <c r="AX22" i="3"/>
  <c r="AW22" i="3"/>
  <c r="BK28" i="3"/>
  <c r="BL28" i="3"/>
  <c r="AB22" i="3"/>
  <c r="BK22" i="3"/>
  <c r="AQ19" i="3"/>
  <c r="AP28" i="6"/>
  <c r="AQ28" i="6"/>
  <c r="AP19" i="6"/>
  <c r="AB28" i="6"/>
  <c r="AC28" i="6"/>
  <c r="BD28" i="6"/>
  <c r="BE28" i="6"/>
  <c r="H19" i="6"/>
  <c r="O22" i="6"/>
  <c r="AC22" i="6"/>
  <c r="AQ22" i="6"/>
  <c r="BE22" i="6"/>
  <c r="BS22" i="6"/>
  <c r="U4" i="1"/>
  <c r="V4" i="1"/>
  <c r="I16" i="1"/>
  <c r="BR10" i="1"/>
  <c r="BD10" i="1"/>
  <c r="AP10" i="1"/>
  <c r="AI10" i="1"/>
  <c r="AB10" i="1"/>
  <c r="U10" i="1"/>
  <c r="N10" i="1"/>
  <c r="BE7" i="1"/>
  <c r="BK7" i="1"/>
  <c r="AW7" i="1"/>
  <c r="G7" i="1"/>
  <c r="BY10" i="1"/>
  <c r="BS34" i="8"/>
  <c r="AW34" i="8"/>
  <c r="CA34" i="8"/>
  <c r="G31" i="8"/>
  <c r="BD34" i="6"/>
  <c r="BE34" i="6"/>
  <c r="CB34" i="6"/>
  <c r="AB34" i="6"/>
  <c r="AC34" i="6"/>
  <c r="BK34" i="6"/>
  <c r="BL34" i="6"/>
  <c r="N34" i="6"/>
  <c r="O34" i="6"/>
  <c r="G31" i="6"/>
  <c r="U34" i="5"/>
  <c r="V34" i="5"/>
  <c r="AW34" i="5"/>
  <c r="AX34" i="5"/>
  <c r="AI34" i="5"/>
  <c r="AJ34" i="5"/>
  <c r="BK34" i="5"/>
  <c r="BL34" i="5"/>
  <c r="N34" i="5"/>
  <c r="O34" i="5"/>
  <c r="CA34" i="5"/>
  <c r="W34" i="5"/>
  <c r="AK34" i="5"/>
  <c r="AL34" i="5" s="1"/>
  <c r="AY34" i="5"/>
  <c r="BM34" i="5"/>
  <c r="BN34" i="5" s="1"/>
  <c r="I34" i="5"/>
  <c r="CB34" i="5"/>
  <c r="P34" i="5"/>
  <c r="AR34" i="5"/>
  <c r="AS34" i="5" s="1"/>
  <c r="BF34" i="5"/>
  <c r="BG34" i="5" s="1"/>
  <c r="AJ34" i="4"/>
  <c r="AI34" i="4"/>
  <c r="BL34" i="4"/>
  <c r="BK34" i="4"/>
  <c r="O34" i="4"/>
  <c r="N34" i="4"/>
  <c r="V34" i="4"/>
  <c r="U34" i="4"/>
  <c r="AX34" i="4"/>
  <c r="AW34" i="4"/>
  <c r="AP34" i="4"/>
  <c r="V34" i="2"/>
  <c r="U34" i="2"/>
  <c r="AW34" i="2"/>
  <c r="AX34" i="2"/>
  <c r="AP34" i="2"/>
  <c r="N34" i="2"/>
  <c r="O34" i="2"/>
  <c r="AI34" i="2"/>
  <c r="AJ34" i="2"/>
  <c r="BK34" i="2"/>
  <c r="BL34" i="2"/>
  <c r="J34" i="3"/>
  <c r="AC34" i="3"/>
  <c r="AQ34" i="3"/>
  <c r="BE34" i="3"/>
  <c r="BS34" i="3"/>
  <c r="U34" i="3"/>
  <c r="V34" i="3"/>
  <c r="AW34" i="3"/>
  <c r="AX34" i="3"/>
  <c r="AP34" i="3"/>
  <c r="AI34" i="3"/>
  <c r="AJ34" i="3"/>
  <c r="BK34" i="3"/>
  <c r="BL34" i="3"/>
  <c r="O34" i="3"/>
  <c r="N34" i="3"/>
  <c r="AX34" i="1"/>
  <c r="AW34" i="1"/>
  <c r="BY34" i="1"/>
  <c r="BZ34" i="1"/>
  <c r="G31" i="1"/>
  <c r="I34" i="1" s="1"/>
  <c r="BE34" i="1"/>
  <c r="N31" i="8"/>
  <c r="P34" i="8" s="1"/>
  <c r="O31" i="8"/>
  <c r="AB31" i="8"/>
  <c r="AD34" i="8" s="1"/>
  <c r="AC31" i="8"/>
  <c r="AP31" i="8"/>
  <c r="AR34" i="8" s="1"/>
  <c r="AQ31" i="8"/>
  <c r="BD31" i="8"/>
  <c r="BF34" i="8" s="1"/>
  <c r="BE31" i="8"/>
  <c r="BT34" i="8"/>
  <c r="BS31" i="8"/>
  <c r="I34" i="8"/>
  <c r="J34" i="8" s="1"/>
  <c r="U31" i="8"/>
  <c r="W34" i="8" s="1"/>
  <c r="V31" i="8"/>
  <c r="AK34" i="8"/>
  <c r="AW31" i="8"/>
  <c r="AY34" i="8" s="1"/>
  <c r="AX31" i="8"/>
  <c r="BK31" i="8"/>
  <c r="BM34" i="8" s="1"/>
  <c r="BL31" i="8"/>
  <c r="O31" i="6"/>
  <c r="Q34" i="6" s="1"/>
  <c r="N31" i="6"/>
  <c r="P34" i="6" s="1"/>
  <c r="AC31" i="6"/>
  <c r="AE34" i="6" s="1"/>
  <c r="AB31" i="6"/>
  <c r="AD34" i="6" s="1"/>
  <c r="AQ31" i="6"/>
  <c r="AP31" i="6"/>
  <c r="AR34" i="6" s="1"/>
  <c r="BE31" i="6"/>
  <c r="BG34" i="6" s="1"/>
  <c r="BD31" i="6"/>
  <c r="BF34" i="6" s="1"/>
  <c r="BS31" i="6"/>
  <c r="BU34" i="6" s="1"/>
  <c r="BR31" i="6"/>
  <c r="BT34" i="6" s="1"/>
  <c r="I34" i="6"/>
  <c r="J34" i="6" s="1"/>
  <c r="V31" i="6"/>
  <c r="U31" i="6"/>
  <c r="W34" i="6" s="1"/>
  <c r="AK34" i="6"/>
  <c r="AX31" i="6"/>
  <c r="AW31" i="6"/>
  <c r="AY34" i="6" s="1"/>
  <c r="BL31" i="6"/>
  <c r="BK31" i="6"/>
  <c r="BM34" i="6" s="1"/>
  <c r="H31" i="5"/>
  <c r="J34" i="5" s="1"/>
  <c r="I34" i="4"/>
  <c r="J34" i="4"/>
  <c r="V31" i="4"/>
  <c r="U31" i="4"/>
  <c r="W34" i="4" s="1"/>
  <c r="AX31" i="4"/>
  <c r="AW31" i="4"/>
  <c r="AY34" i="4" s="1"/>
  <c r="BK31" i="4"/>
  <c r="BL31" i="4"/>
  <c r="O31" i="4"/>
  <c r="N31" i="4"/>
  <c r="P34" i="4" s="1"/>
  <c r="AC31" i="4"/>
  <c r="AB31" i="4"/>
  <c r="AD34" i="4" s="1"/>
  <c r="AQ31" i="4"/>
  <c r="AP31" i="4"/>
  <c r="AR34" i="4" s="1"/>
  <c r="BE31" i="4"/>
  <c r="BD31" i="4"/>
  <c r="BF34" i="4" s="1"/>
  <c r="BS31" i="4"/>
  <c r="BR31" i="4"/>
  <c r="BT34" i="4" s="1"/>
  <c r="O31" i="2"/>
  <c r="N31" i="2"/>
  <c r="P34" i="2" s="1"/>
  <c r="AC31" i="2"/>
  <c r="AB31" i="2"/>
  <c r="AD34" i="2" s="1"/>
  <c r="AQ31" i="2"/>
  <c r="AP31" i="2"/>
  <c r="AR34" i="2" s="1"/>
  <c r="BE31" i="2"/>
  <c r="BD31" i="2"/>
  <c r="BF34" i="2" s="1"/>
  <c r="BS31" i="2"/>
  <c r="BR31" i="2"/>
  <c r="BT34" i="2" s="1"/>
  <c r="V31" i="2"/>
  <c r="U31" i="2"/>
  <c r="W34" i="2" s="1"/>
  <c r="AK34" i="2"/>
  <c r="AW31" i="2"/>
  <c r="AY34" i="2" s="1"/>
  <c r="AX31" i="2"/>
  <c r="BK31" i="2"/>
  <c r="BM34" i="2" s="1"/>
  <c r="BL31" i="2"/>
  <c r="N31" i="3"/>
  <c r="P34" i="3" s="1"/>
  <c r="O31" i="3"/>
  <c r="AB31" i="3"/>
  <c r="AD34" i="3" s="1"/>
  <c r="AC31" i="3"/>
  <c r="AP31" i="3"/>
  <c r="AR34" i="3" s="1"/>
  <c r="AQ31" i="3"/>
  <c r="BD31" i="3"/>
  <c r="BF34" i="3" s="1"/>
  <c r="BE31" i="3"/>
  <c r="BR31" i="3"/>
  <c r="BT34" i="3" s="1"/>
  <c r="BS31" i="3"/>
  <c r="U31" i="3"/>
  <c r="W34" i="3" s="1"/>
  <c r="V31" i="3"/>
  <c r="AK34" i="3"/>
  <c r="AL34" i="3" s="1"/>
  <c r="AW31" i="3"/>
  <c r="AY34" i="3" s="1"/>
  <c r="AX31" i="3"/>
  <c r="BK31" i="3"/>
  <c r="BM34" i="3" s="1"/>
  <c r="BL31" i="3"/>
  <c r="BL34" i="1"/>
  <c r="BK34" i="1"/>
  <c r="V34" i="1"/>
  <c r="U34" i="1"/>
  <c r="AC34" i="1"/>
  <c r="AB34" i="1"/>
  <c r="AQ34" i="1"/>
  <c r="AP34" i="1"/>
  <c r="BS34" i="1"/>
  <c r="BR34" i="1"/>
  <c r="U19" i="6"/>
  <c r="V19" i="6"/>
  <c r="AI19" i="6"/>
  <c r="AJ19" i="6"/>
  <c r="BE19" i="6"/>
  <c r="BD19" i="6"/>
  <c r="BR19" i="6"/>
  <c r="BS19" i="6"/>
  <c r="V22" i="6"/>
  <c r="U22" i="6"/>
  <c r="AX22" i="6"/>
  <c r="AW22" i="6"/>
  <c r="U25" i="6"/>
  <c r="V25" i="6"/>
  <c r="AJ25" i="6"/>
  <c r="AI25" i="6"/>
  <c r="AW25" i="6"/>
  <c r="AY13" i="6" s="1"/>
  <c r="AX25" i="6"/>
  <c r="BK25" i="6"/>
  <c r="BL25" i="6"/>
  <c r="CA13" i="6"/>
  <c r="CB13" i="6" s="1"/>
  <c r="V28" i="6"/>
  <c r="U28" i="6"/>
  <c r="AX28" i="6"/>
  <c r="AW28" i="6"/>
  <c r="O19" i="6"/>
  <c r="AQ19" i="6"/>
  <c r="N22" i="6"/>
  <c r="AP22" i="6"/>
  <c r="AC19" i="6"/>
  <c r="AB19" i="6"/>
  <c r="AW19" i="6"/>
  <c r="AX19" i="6"/>
  <c r="BK19" i="6"/>
  <c r="BL19" i="6"/>
  <c r="AI22" i="6"/>
  <c r="AJ22" i="6"/>
  <c r="BL22" i="6"/>
  <c r="BK22" i="6"/>
  <c r="N25" i="6"/>
  <c r="P13" i="6" s="1"/>
  <c r="O25" i="6"/>
  <c r="AB25" i="6"/>
  <c r="AC25" i="6"/>
  <c r="AQ25" i="6"/>
  <c r="AP25" i="6"/>
  <c r="BD25" i="6"/>
  <c r="BE25" i="6"/>
  <c r="BR25" i="6"/>
  <c r="BS25" i="6"/>
  <c r="AI28" i="6"/>
  <c r="AJ28" i="6"/>
  <c r="BL28" i="6"/>
  <c r="BK28" i="6"/>
  <c r="J16" i="6"/>
  <c r="BF7" i="6"/>
  <c r="W10" i="6"/>
  <c r="CA16" i="6"/>
  <c r="J7" i="6"/>
  <c r="P7" i="6"/>
  <c r="P10" i="6"/>
  <c r="Q10" i="6" s="1"/>
  <c r="CB16" i="6"/>
  <c r="BM10" i="5"/>
  <c r="BN10" i="5" s="1"/>
  <c r="O22" i="5"/>
  <c r="AC22" i="5"/>
  <c r="AQ22" i="5"/>
  <c r="V28" i="5"/>
  <c r="AJ28" i="5"/>
  <c r="AX28" i="5"/>
  <c r="U19" i="4"/>
  <c r="V19" i="4"/>
  <c r="AP19" i="4"/>
  <c r="AQ19" i="4"/>
  <c r="BD19" i="4"/>
  <c r="BE19" i="4"/>
  <c r="BR19" i="4"/>
  <c r="BS19" i="4"/>
  <c r="N22" i="4"/>
  <c r="O22" i="4"/>
  <c r="AQ22" i="4"/>
  <c r="AP22" i="4"/>
  <c r="BS22" i="4"/>
  <c r="BR22" i="4"/>
  <c r="U25" i="4"/>
  <c r="V25" i="4"/>
  <c r="AI25" i="4"/>
  <c r="AJ25" i="4"/>
  <c r="AW25" i="4"/>
  <c r="AX25" i="4"/>
  <c r="BK25" i="4"/>
  <c r="BL25" i="4"/>
  <c r="V28" i="4"/>
  <c r="U28" i="4"/>
  <c r="AW28" i="4"/>
  <c r="AX28" i="4"/>
  <c r="O19" i="4"/>
  <c r="N19" i="4"/>
  <c r="AI19" i="4"/>
  <c r="AJ19" i="4"/>
  <c r="AW19" i="4"/>
  <c r="AX19" i="4"/>
  <c r="BK19" i="4"/>
  <c r="BL19" i="4"/>
  <c r="AC22" i="4"/>
  <c r="AB22" i="4"/>
  <c r="BE22" i="4"/>
  <c r="BD22" i="4"/>
  <c r="N25" i="4"/>
  <c r="O25" i="4"/>
  <c r="AB25" i="4"/>
  <c r="AC25" i="4"/>
  <c r="AP25" i="4"/>
  <c r="AQ25" i="4"/>
  <c r="BD25" i="4"/>
  <c r="BE25" i="4"/>
  <c r="BR25" i="4"/>
  <c r="BS25" i="4"/>
  <c r="AJ28" i="4"/>
  <c r="AI28" i="4"/>
  <c r="BL28" i="4"/>
  <c r="BK28" i="4"/>
  <c r="BM16" i="4" s="1"/>
  <c r="AB19" i="4"/>
  <c r="U22" i="4"/>
  <c r="P13" i="4"/>
  <c r="P7" i="4"/>
  <c r="Q7" i="4" s="1"/>
  <c r="P10" i="4"/>
  <c r="BF13" i="4"/>
  <c r="N19" i="2"/>
  <c r="O19" i="2"/>
  <c r="AC19" i="2"/>
  <c r="AB19" i="2"/>
  <c r="AP19" i="2"/>
  <c r="AQ19" i="2"/>
  <c r="BE19" i="2"/>
  <c r="BD19" i="2"/>
  <c r="BR19" i="2"/>
  <c r="BS19" i="2"/>
  <c r="AW22" i="2"/>
  <c r="AX22" i="2"/>
  <c r="BK22" i="2"/>
  <c r="BL22" i="2"/>
  <c r="AB22" i="2"/>
  <c r="AC22" i="2"/>
  <c r="AP22" i="2"/>
  <c r="AQ22" i="2"/>
  <c r="N25" i="2"/>
  <c r="O25" i="2"/>
  <c r="AB25" i="2"/>
  <c r="AC25" i="2"/>
  <c r="AQ25" i="2"/>
  <c r="AP25" i="2"/>
  <c r="BD25" i="2"/>
  <c r="BE25" i="2"/>
  <c r="BS25" i="2"/>
  <c r="BR25" i="2"/>
  <c r="AI28" i="2"/>
  <c r="AJ28" i="2"/>
  <c r="BK28" i="2"/>
  <c r="BL28" i="2"/>
  <c r="U19" i="2"/>
  <c r="V19" i="2"/>
  <c r="AI19" i="2"/>
  <c r="AJ19" i="2"/>
  <c r="AW19" i="2"/>
  <c r="AX19" i="2"/>
  <c r="BL19" i="2"/>
  <c r="BK19" i="2"/>
  <c r="BM7" i="2" s="1"/>
  <c r="BE22" i="2"/>
  <c r="BD22" i="2"/>
  <c r="U22" i="2"/>
  <c r="V22" i="2"/>
  <c r="AI22" i="2"/>
  <c r="AJ22" i="2"/>
  <c r="U25" i="2"/>
  <c r="V25" i="2"/>
  <c r="AI25" i="2"/>
  <c r="AJ25" i="2"/>
  <c r="AW25" i="2"/>
  <c r="AX25" i="2"/>
  <c r="BK25" i="2"/>
  <c r="BL25" i="2"/>
  <c r="U28" i="2"/>
  <c r="V28" i="2"/>
  <c r="AW28" i="2"/>
  <c r="AX28" i="2"/>
  <c r="AK10" i="2"/>
  <c r="W7" i="2"/>
  <c r="N19" i="3"/>
  <c r="O19" i="3"/>
  <c r="AB19" i="3"/>
  <c r="AC19" i="3"/>
  <c r="AW19" i="3"/>
  <c r="AX19" i="3"/>
  <c r="BL19" i="3"/>
  <c r="BK19" i="3"/>
  <c r="AI22" i="3"/>
  <c r="AJ22" i="3"/>
  <c r="BR22" i="3"/>
  <c r="BS22" i="3"/>
  <c r="U28" i="3"/>
  <c r="V28" i="3"/>
  <c r="BD28" i="3"/>
  <c r="BE28" i="3"/>
  <c r="U19" i="3"/>
  <c r="V19" i="3"/>
  <c r="AI19" i="3"/>
  <c r="AJ19" i="3"/>
  <c r="BE19" i="3"/>
  <c r="BD19" i="3"/>
  <c r="BS19" i="3"/>
  <c r="BR19" i="3"/>
  <c r="U22" i="3"/>
  <c r="V22" i="3"/>
  <c r="BD22" i="3"/>
  <c r="BE22" i="3"/>
  <c r="I16" i="3"/>
  <c r="J16" i="3"/>
  <c r="AI28" i="3"/>
  <c r="AJ28" i="3"/>
  <c r="BR28" i="3"/>
  <c r="BS28" i="3"/>
  <c r="W16" i="3"/>
  <c r="AK16" i="3"/>
  <c r="BM16" i="3"/>
  <c r="AI13" i="8"/>
  <c r="AK13" i="8" s="1"/>
  <c r="AJ13" i="8"/>
  <c r="AL13" i="8" s="1"/>
  <c r="BK13" i="8"/>
  <c r="BM13" i="8" s="1"/>
  <c r="BL13" i="8"/>
  <c r="N16" i="8"/>
  <c r="P16" i="8" s="1"/>
  <c r="O16" i="8"/>
  <c r="Q16" i="8" s="1"/>
  <c r="AB16" i="8"/>
  <c r="AD16" i="8" s="1"/>
  <c r="AC16" i="8"/>
  <c r="AE16" i="8" s="1"/>
  <c r="AP16" i="8"/>
  <c r="AR16" i="8" s="1"/>
  <c r="AQ16" i="8"/>
  <c r="AS16" i="8" s="1"/>
  <c r="BD16" i="8"/>
  <c r="BF16" i="8" s="1"/>
  <c r="BE16" i="8"/>
  <c r="BG16" i="8" s="1"/>
  <c r="BR16" i="8"/>
  <c r="BT16" i="8" s="1"/>
  <c r="BS16" i="8"/>
  <c r="BU16" i="8" s="1"/>
  <c r="P7" i="8"/>
  <c r="Q7" i="8" s="1"/>
  <c r="U13" i="8"/>
  <c r="W13" i="8" s="1"/>
  <c r="V13" i="8"/>
  <c r="AW13" i="8"/>
  <c r="AY13" i="8" s="1"/>
  <c r="AX13" i="8"/>
  <c r="V16" i="8"/>
  <c r="U16" i="8"/>
  <c r="W16" i="8" s="1"/>
  <c r="AJ16" i="8"/>
  <c r="AI16" i="8"/>
  <c r="AK16" i="8" s="1"/>
  <c r="AX16" i="8"/>
  <c r="AW16" i="8"/>
  <c r="AY16" i="8" s="1"/>
  <c r="BL16" i="8"/>
  <c r="BK16" i="8"/>
  <c r="BM16" i="8" s="1"/>
  <c r="CA16" i="8"/>
  <c r="CB16" i="8" s="1"/>
  <c r="H13" i="8"/>
  <c r="J13" i="8" s="1"/>
  <c r="H16" i="8"/>
  <c r="J16" i="8" s="1"/>
  <c r="U7" i="6"/>
  <c r="W7" i="6" s="1"/>
  <c r="V7" i="6"/>
  <c r="AI7" i="6"/>
  <c r="AK7" i="6" s="1"/>
  <c r="AJ7" i="6"/>
  <c r="AW7" i="6"/>
  <c r="AY7" i="6" s="1"/>
  <c r="AX7" i="6"/>
  <c r="CA7" i="6"/>
  <c r="CB7" i="6"/>
  <c r="AP10" i="6"/>
  <c r="AR10" i="6" s="1"/>
  <c r="AQ10" i="6"/>
  <c r="AS10" i="6" s="1"/>
  <c r="BE10" i="6"/>
  <c r="BD10" i="6"/>
  <c r="BF10" i="6" s="1"/>
  <c r="BS10" i="6"/>
  <c r="BR10" i="6"/>
  <c r="BT10" i="6" s="1"/>
  <c r="V13" i="6"/>
  <c r="U13" i="6"/>
  <c r="W13" i="6" s="1"/>
  <c r="AJ13" i="6"/>
  <c r="AI13" i="6"/>
  <c r="AK13" i="6" s="1"/>
  <c r="BE13" i="6"/>
  <c r="BD13" i="6"/>
  <c r="BF13" i="6" s="1"/>
  <c r="BS13" i="6"/>
  <c r="BR13" i="6"/>
  <c r="BT13" i="6" s="1"/>
  <c r="BD16" i="6"/>
  <c r="BF16" i="6" s="1"/>
  <c r="BE16" i="6"/>
  <c r="BG16" i="6" s="1"/>
  <c r="BS16" i="6"/>
  <c r="BR16" i="6"/>
  <c r="BT16" i="6" s="1"/>
  <c r="V16" i="6"/>
  <c r="U16" i="6"/>
  <c r="W16" i="6" s="1"/>
  <c r="AJ16" i="6"/>
  <c r="AI16" i="6"/>
  <c r="AK16" i="6" s="1"/>
  <c r="AW16" i="6"/>
  <c r="AY16" i="6" s="1"/>
  <c r="AX16" i="6"/>
  <c r="N16" i="6"/>
  <c r="P16" i="6" s="1"/>
  <c r="O16" i="6"/>
  <c r="Q16" i="6" s="1"/>
  <c r="BG7" i="6"/>
  <c r="X10" i="6"/>
  <c r="AB7" i="6"/>
  <c r="AD7" i="6" s="1"/>
  <c r="AC7" i="6"/>
  <c r="AE7" i="6" s="1"/>
  <c r="AP7" i="6"/>
  <c r="AR7" i="6" s="1"/>
  <c r="AQ7" i="6"/>
  <c r="AS7" i="6" s="1"/>
  <c r="BR7" i="6"/>
  <c r="BT7" i="6" s="1"/>
  <c r="BS7" i="6"/>
  <c r="BU7" i="6" s="1"/>
  <c r="BK7" i="6"/>
  <c r="BM7" i="6" s="1"/>
  <c r="BL7" i="6"/>
  <c r="AI10" i="6"/>
  <c r="AK10" i="6" s="1"/>
  <c r="AJ10" i="6"/>
  <c r="AW10" i="6"/>
  <c r="AY10" i="6" s="1"/>
  <c r="AX10" i="6"/>
  <c r="BL10" i="6"/>
  <c r="BK10" i="6"/>
  <c r="BM10" i="6" s="1"/>
  <c r="CA10" i="6"/>
  <c r="CB10" i="6"/>
  <c r="AC10" i="6"/>
  <c r="AB10" i="6"/>
  <c r="AD10" i="6" s="1"/>
  <c r="AC13" i="6"/>
  <c r="AB13" i="6"/>
  <c r="AD13" i="6" s="1"/>
  <c r="AQ13" i="6"/>
  <c r="AP13" i="6"/>
  <c r="AR13" i="6" s="1"/>
  <c r="BL13" i="6"/>
  <c r="BK13" i="6"/>
  <c r="BM13" i="6" s="1"/>
  <c r="BL16" i="6"/>
  <c r="BK16" i="6"/>
  <c r="BM16" i="6" s="1"/>
  <c r="AC16" i="6"/>
  <c r="AB16" i="6"/>
  <c r="AD16" i="6" s="1"/>
  <c r="AQ16" i="6"/>
  <c r="AP16" i="6"/>
  <c r="AR16" i="6" s="1"/>
  <c r="AC10" i="5"/>
  <c r="AB10" i="5"/>
  <c r="AQ10" i="5"/>
  <c r="AP10" i="5"/>
  <c r="AS10" i="5" s="1"/>
  <c r="V10" i="5"/>
  <c r="U10" i="5"/>
  <c r="AJ10" i="5"/>
  <c r="AI10" i="5"/>
  <c r="N7" i="5"/>
  <c r="O7" i="5"/>
  <c r="AI7" i="5"/>
  <c r="AR10" i="5"/>
  <c r="G13" i="5"/>
  <c r="CA13" i="4"/>
  <c r="CB13" i="4" s="1"/>
  <c r="H7" i="4"/>
  <c r="G10" i="4"/>
  <c r="BE13" i="4"/>
  <c r="BL16" i="4"/>
  <c r="J13" i="4"/>
  <c r="N7" i="2"/>
  <c r="O7" i="2"/>
  <c r="CA13" i="2"/>
  <c r="CB13" i="2" s="1"/>
  <c r="AW13" i="2"/>
  <c r="AY13" i="2" s="1"/>
  <c r="V7" i="2"/>
  <c r="BL7" i="2"/>
  <c r="AJ10" i="2"/>
  <c r="J7" i="2"/>
  <c r="AX13" i="2"/>
  <c r="CA10" i="3"/>
  <c r="CB10" i="3" s="1"/>
  <c r="BR10" i="3"/>
  <c r="BT10" i="3" s="1"/>
  <c r="U10" i="3"/>
  <c r="W10" i="3" s="1"/>
  <c r="CA7" i="5"/>
  <c r="CB7" i="5" s="1"/>
  <c r="N19" i="5"/>
  <c r="O19" i="5"/>
  <c r="Q7" i="5" s="1"/>
  <c r="AB19" i="5"/>
  <c r="AC19" i="5"/>
  <c r="AQ19" i="5"/>
  <c r="AP19" i="5"/>
  <c r="BE19" i="5"/>
  <c r="BD19" i="5"/>
  <c r="U22" i="5"/>
  <c r="V22" i="5"/>
  <c r="AW22" i="5"/>
  <c r="AX22" i="5"/>
  <c r="O25" i="5"/>
  <c r="N25" i="5"/>
  <c r="Q13" i="5" s="1"/>
  <c r="AB25" i="5"/>
  <c r="AC25" i="5"/>
  <c r="AQ25" i="5"/>
  <c r="AP25" i="5"/>
  <c r="BD25" i="5"/>
  <c r="BE25" i="5"/>
  <c r="AB28" i="5"/>
  <c r="AC28" i="5"/>
  <c r="BD28" i="5"/>
  <c r="BE28" i="5"/>
  <c r="BS19" i="5"/>
  <c r="BR19" i="5"/>
  <c r="AI19" i="5"/>
  <c r="AJ19" i="5"/>
  <c r="AX19" i="5"/>
  <c r="AW19" i="5"/>
  <c r="AI22" i="5"/>
  <c r="AK10" i="5" s="1"/>
  <c r="AJ22" i="5"/>
  <c r="BR22" i="5"/>
  <c r="BS22" i="5"/>
  <c r="BS25" i="5"/>
  <c r="BR25" i="5"/>
  <c r="U25" i="5"/>
  <c r="V25" i="5"/>
  <c r="AI25" i="5"/>
  <c r="AJ25" i="5"/>
  <c r="AX25" i="5"/>
  <c r="AW25" i="5"/>
  <c r="N28" i="5"/>
  <c r="O28" i="5"/>
  <c r="AP28" i="5"/>
  <c r="AQ28" i="5"/>
  <c r="U19" i="5"/>
  <c r="V19" i="5"/>
  <c r="J10" i="5"/>
  <c r="AB22" i="5"/>
  <c r="J7" i="5"/>
  <c r="CA10" i="5"/>
  <c r="CB10" i="5" s="1"/>
  <c r="AC7" i="5"/>
  <c r="AB7" i="5"/>
  <c r="AD7" i="5" s="1"/>
  <c r="AW7" i="5"/>
  <c r="AX7" i="5"/>
  <c r="BS7" i="5"/>
  <c r="BR7" i="5"/>
  <c r="BT7" i="5" s="1"/>
  <c r="BE10" i="5"/>
  <c r="BD10" i="5"/>
  <c r="BF10" i="5" s="1"/>
  <c r="BD13" i="5"/>
  <c r="BF13" i="5" s="1"/>
  <c r="BE13" i="5"/>
  <c r="BR13" i="5"/>
  <c r="BT13" i="5" s="1"/>
  <c r="BS13" i="5"/>
  <c r="V13" i="5"/>
  <c r="U13" i="5"/>
  <c r="AJ13" i="5"/>
  <c r="AI13" i="5"/>
  <c r="AW13" i="5"/>
  <c r="AX13" i="5"/>
  <c r="V16" i="5"/>
  <c r="U16" i="5"/>
  <c r="W16" i="5" s="1"/>
  <c r="AJ16" i="5"/>
  <c r="AI16" i="5"/>
  <c r="AK16" i="5" s="1"/>
  <c r="AW16" i="5"/>
  <c r="AY16" i="5" s="1"/>
  <c r="AX16" i="5"/>
  <c r="BM16" i="5"/>
  <c r="BN16" i="5" s="1"/>
  <c r="CA16" i="5"/>
  <c r="CB16" i="5" s="1"/>
  <c r="I16" i="5"/>
  <c r="J16" i="5" s="1"/>
  <c r="P13" i="5"/>
  <c r="O16" i="5"/>
  <c r="N16" i="5"/>
  <c r="U7" i="5"/>
  <c r="W7" i="5" s="1"/>
  <c r="V7" i="5"/>
  <c r="AK7" i="5"/>
  <c r="AL7" i="5" s="1"/>
  <c r="AP7" i="5"/>
  <c r="AQ7" i="5"/>
  <c r="BE7" i="5"/>
  <c r="BD7" i="5"/>
  <c r="AW10" i="5"/>
  <c r="AX10" i="5"/>
  <c r="BS10" i="5"/>
  <c r="BR10" i="5"/>
  <c r="BT10" i="5" s="1"/>
  <c r="CA13" i="5"/>
  <c r="CB13" i="5" s="1"/>
  <c r="AC13" i="5"/>
  <c r="AB13" i="5"/>
  <c r="AD13" i="5" s="1"/>
  <c r="AQ13" i="5"/>
  <c r="AP13" i="5"/>
  <c r="AC16" i="5"/>
  <c r="AB16" i="5"/>
  <c r="AD16" i="5" s="1"/>
  <c r="AQ16" i="5"/>
  <c r="AP16" i="5"/>
  <c r="BD16" i="5"/>
  <c r="BF16" i="5" s="1"/>
  <c r="BE16" i="5"/>
  <c r="BR16" i="5"/>
  <c r="BT16" i="5" s="1"/>
  <c r="BS16" i="5"/>
  <c r="I13" i="5"/>
  <c r="J13" i="5" s="1"/>
  <c r="P7" i="5"/>
  <c r="N10" i="5"/>
  <c r="P10" i="5" s="1"/>
  <c r="O10" i="5"/>
  <c r="J4" i="5"/>
  <c r="BD7" i="4"/>
  <c r="BF7" i="4" s="1"/>
  <c r="BE7" i="4"/>
  <c r="BR7" i="4"/>
  <c r="BT7" i="4" s="1"/>
  <c r="BS7" i="4"/>
  <c r="BU7" i="4" s="1"/>
  <c r="AB7" i="4"/>
  <c r="AD7" i="4" s="1"/>
  <c r="AC7" i="4"/>
  <c r="AE7" i="4" s="1"/>
  <c r="AP7" i="4"/>
  <c r="AR7" i="4" s="1"/>
  <c r="AQ7" i="4"/>
  <c r="BL10" i="4"/>
  <c r="BK10" i="4"/>
  <c r="BM10" i="4" s="1"/>
  <c r="CA10" i="4"/>
  <c r="CB10" i="4" s="1"/>
  <c r="AB10" i="4"/>
  <c r="AD10" i="4" s="1"/>
  <c r="AC10" i="4"/>
  <c r="AP10" i="4"/>
  <c r="AR10" i="4" s="1"/>
  <c r="AQ10" i="4"/>
  <c r="BD10" i="4"/>
  <c r="BF10" i="4" s="1"/>
  <c r="BE10" i="4"/>
  <c r="AB13" i="4"/>
  <c r="AD13" i="4" s="1"/>
  <c r="AC13" i="4"/>
  <c r="AP13" i="4"/>
  <c r="AR13" i="4" s="1"/>
  <c r="AQ13" i="4"/>
  <c r="BS13" i="4"/>
  <c r="BR13" i="4"/>
  <c r="BT13" i="4" s="1"/>
  <c r="BD16" i="4"/>
  <c r="BF16" i="4" s="1"/>
  <c r="BE16" i="4"/>
  <c r="U16" i="4"/>
  <c r="W16" i="4" s="1"/>
  <c r="V16" i="4"/>
  <c r="AI16" i="4"/>
  <c r="AK16" i="4" s="1"/>
  <c r="AJ16" i="4"/>
  <c r="AW16" i="4"/>
  <c r="AY16" i="4" s="1"/>
  <c r="AX16" i="4"/>
  <c r="I7" i="4"/>
  <c r="J7" i="4" s="1"/>
  <c r="N16" i="4"/>
  <c r="P16" i="4" s="1"/>
  <c r="O16" i="4"/>
  <c r="AX7" i="4"/>
  <c r="AW7" i="4"/>
  <c r="AY7" i="4" s="1"/>
  <c r="BK7" i="4"/>
  <c r="BM7" i="4" s="1"/>
  <c r="BL7" i="4"/>
  <c r="U7" i="4"/>
  <c r="W7" i="4" s="1"/>
  <c r="V7" i="4"/>
  <c r="AI7" i="4"/>
  <c r="AK7" i="4" s="1"/>
  <c r="AJ7" i="4"/>
  <c r="BR10" i="4"/>
  <c r="BT10" i="4" s="1"/>
  <c r="BS10" i="4"/>
  <c r="U10" i="4"/>
  <c r="W10" i="4" s="1"/>
  <c r="V10" i="4"/>
  <c r="AI10" i="4"/>
  <c r="AK10" i="4" s="1"/>
  <c r="AJ10" i="4"/>
  <c r="AW10" i="4"/>
  <c r="AY10" i="4" s="1"/>
  <c r="AX10" i="4"/>
  <c r="U13" i="4"/>
  <c r="W13" i="4" s="1"/>
  <c r="V13" i="4"/>
  <c r="AI13" i="4"/>
  <c r="AK13" i="4" s="1"/>
  <c r="AJ13" i="4"/>
  <c r="AW13" i="4"/>
  <c r="AY13" i="4" s="1"/>
  <c r="AX13" i="4"/>
  <c r="BK13" i="4"/>
  <c r="BM13" i="4" s="1"/>
  <c r="BL13" i="4"/>
  <c r="AB16" i="4"/>
  <c r="AD16" i="4" s="1"/>
  <c r="AC16" i="4"/>
  <c r="AP16" i="4"/>
  <c r="AR16" i="4" s="1"/>
  <c r="AQ16" i="4"/>
  <c r="BR16" i="4"/>
  <c r="BT16" i="4" s="1"/>
  <c r="BS16" i="4"/>
  <c r="I10" i="4"/>
  <c r="J10" i="4" s="1"/>
  <c r="BD7" i="2"/>
  <c r="BF7" i="2" s="1"/>
  <c r="BE7" i="2"/>
  <c r="CA7" i="2"/>
  <c r="CB7" i="2" s="1"/>
  <c r="AB7" i="2"/>
  <c r="AD7" i="2" s="1"/>
  <c r="AC7" i="2"/>
  <c r="AP7" i="2"/>
  <c r="AR7" i="2" s="1"/>
  <c r="AQ7" i="2"/>
  <c r="AB10" i="2"/>
  <c r="AD10" i="2" s="1"/>
  <c r="AC10" i="2"/>
  <c r="AW10" i="2"/>
  <c r="AY10" i="2" s="1"/>
  <c r="AX10" i="2"/>
  <c r="AZ10" i="2" s="1"/>
  <c r="BL10" i="2"/>
  <c r="BK10" i="2"/>
  <c r="BM10" i="2" s="1"/>
  <c r="CA10" i="2"/>
  <c r="CB10" i="2" s="1"/>
  <c r="AC13" i="2"/>
  <c r="AB13" i="2"/>
  <c r="AD13" i="2" s="1"/>
  <c r="AQ13" i="2"/>
  <c r="AP13" i="2"/>
  <c r="AR13" i="2" s="1"/>
  <c r="BL13" i="2"/>
  <c r="BK13" i="2"/>
  <c r="BM13" i="2" s="1"/>
  <c r="BL16" i="2"/>
  <c r="BK16" i="2"/>
  <c r="BM16" i="2" s="1"/>
  <c r="CA16" i="2"/>
  <c r="CB16" i="2" s="1"/>
  <c r="AC16" i="2"/>
  <c r="AB16" i="2"/>
  <c r="AD16" i="2" s="1"/>
  <c r="AQ16" i="2"/>
  <c r="AP16" i="2"/>
  <c r="AR16" i="2" s="1"/>
  <c r="I13" i="2"/>
  <c r="J13" i="2" s="1"/>
  <c r="P7" i="2"/>
  <c r="Q7" i="2" s="1"/>
  <c r="N10" i="2"/>
  <c r="P10" i="2" s="1"/>
  <c r="O10" i="2"/>
  <c r="AZ13" i="2"/>
  <c r="AW7" i="2"/>
  <c r="AY7" i="2" s="1"/>
  <c r="AX7" i="2"/>
  <c r="BR7" i="2"/>
  <c r="BT7" i="2" s="1"/>
  <c r="BS7" i="2"/>
  <c r="AI7" i="2"/>
  <c r="AK7" i="2" s="1"/>
  <c r="AJ7" i="2"/>
  <c r="V10" i="2"/>
  <c r="U10" i="2"/>
  <c r="W10" i="2" s="1"/>
  <c r="AP10" i="2"/>
  <c r="AR10" i="2" s="1"/>
  <c r="AQ10" i="2"/>
  <c r="BE10" i="2"/>
  <c r="BD10" i="2"/>
  <c r="BF10" i="2" s="1"/>
  <c r="BS10" i="2"/>
  <c r="BR10" i="2"/>
  <c r="BT10" i="2" s="1"/>
  <c r="V13" i="2"/>
  <c r="U13" i="2"/>
  <c r="W13" i="2" s="1"/>
  <c r="AJ13" i="2"/>
  <c r="AI13" i="2"/>
  <c r="AK13" i="2" s="1"/>
  <c r="BE13" i="2"/>
  <c r="BD13" i="2"/>
  <c r="BF13" i="2" s="1"/>
  <c r="BS13" i="2"/>
  <c r="BR13" i="2"/>
  <c r="BT13" i="2" s="1"/>
  <c r="BD16" i="2"/>
  <c r="BF16" i="2" s="1"/>
  <c r="BE16" i="2"/>
  <c r="BR16" i="2"/>
  <c r="BT16" i="2" s="1"/>
  <c r="BS16" i="2"/>
  <c r="V16" i="2"/>
  <c r="U16" i="2"/>
  <c r="W16" i="2" s="1"/>
  <c r="AJ16" i="2"/>
  <c r="AI16" i="2"/>
  <c r="AK16" i="2" s="1"/>
  <c r="AW16" i="2"/>
  <c r="AY16" i="2" s="1"/>
  <c r="AX16" i="2"/>
  <c r="I16" i="2"/>
  <c r="J16" i="2" s="1"/>
  <c r="P13" i="2"/>
  <c r="Q13" i="2" s="1"/>
  <c r="N16" i="2"/>
  <c r="P16" i="2" s="1"/>
  <c r="O16" i="2"/>
  <c r="X7" i="2"/>
  <c r="AL10" i="2"/>
  <c r="J4" i="2"/>
  <c r="AB13" i="3"/>
  <c r="AC13" i="3"/>
  <c r="BK13" i="3"/>
  <c r="BL13" i="3"/>
  <c r="BE10" i="3"/>
  <c r="BS10" i="3"/>
  <c r="J13" i="3"/>
  <c r="V10" i="3"/>
  <c r="V16" i="3"/>
  <c r="AJ16" i="3"/>
  <c r="AX16" i="3"/>
  <c r="BL16" i="3"/>
  <c r="H4" i="3"/>
  <c r="H7" i="3"/>
  <c r="G10" i="3"/>
  <c r="AC4" i="8"/>
  <c r="AE4" i="8" s="1"/>
  <c r="AB4" i="8"/>
  <c r="BD4" i="8"/>
  <c r="BE4" i="8"/>
  <c r="V4" i="8"/>
  <c r="U4" i="8"/>
  <c r="AW4" i="8"/>
  <c r="AX4" i="8"/>
  <c r="BD4" i="6"/>
  <c r="BE4" i="6"/>
  <c r="BS4" i="6"/>
  <c r="BR4" i="6"/>
  <c r="U4" i="6"/>
  <c r="V4" i="6"/>
  <c r="AI4" i="6"/>
  <c r="AJ4" i="6"/>
  <c r="AW4" i="6"/>
  <c r="AX4" i="6"/>
  <c r="BK4" i="6"/>
  <c r="BL4" i="6"/>
  <c r="AC4" i="6"/>
  <c r="AB4" i="6"/>
  <c r="AQ4" i="6"/>
  <c r="AP4" i="6"/>
  <c r="N4" i="6"/>
  <c r="O4" i="6"/>
  <c r="U4" i="5"/>
  <c r="V4" i="5"/>
  <c r="AI4" i="5"/>
  <c r="AJ4" i="5"/>
  <c r="AW4" i="5"/>
  <c r="AX4" i="5"/>
  <c r="O4" i="5"/>
  <c r="N4" i="5"/>
  <c r="AB4" i="5"/>
  <c r="AC4" i="5"/>
  <c r="AP4" i="5"/>
  <c r="AQ4" i="5"/>
  <c r="BD4" i="5"/>
  <c r="BE4" i="5"/>
  <c r="BR4" i="5"/>
  <c r="BS4" i="5"/>
  <c r="AC4" i="4"/>
  <c r="AB4" i="4"/>
  <c r="BE4" i="4"/>
  <c r="BD4" i="4"/>
  <c r="BR4" i="4"/>
  <c r="BS4" i="4"/>
  <c r="N4" i="4"/>
  <c r="O4" i="4"/>
  <c r="AS4" i="4"/>
  <c r="V4" i="4"/>
  <c r="U4" i="4"/>
  <c r="AI4" i="4"/>
  <c r="AJ4" i="4"/>
  <c r="AW4" i="4"/>
  <c r="AX4" i="4"/>
  <c r="BL4" i="4"/>
  <c r="BK4" i="4"/>
  <c r="U4" i="2"/>
  <c r="V4" i="2"/>
  <c r="X4" i="2" s="1"/>
  <c r="AI4" i="2"/>
  <c r="AJ4" i="2"/>
  <c r="AL4" i="2" s="1"/>
  <c r="AW4" i="2"/>
  <c r="AX4" i="2"/>
  <c r="AZ4" i="2" s="1"/>
  <c r="BK4" i="2"/>
  <c r="BL4" i="2"/>
  <c r="BN4" i="2" s="1"/>
  <c r="AC4" i="2"/>
  <c r="AB4" i="2"/>
  <c r="AQ4" i="2"/>
  <c r="AP4" i="2"/>
  <c r="BS4" i="2"/>
  <c r="BR4" i="2"/>
  <c r="O4" i="2"/>
  <c r="N4" i="2"/>
  <c r="BG4" i="2"/>
  <c r="J4" i="3"/>
  <c r="AP31" i="1"/>
  <c r="AR34" i="1" s="1"/>
  <c r="N31" i="1"/>
  <c r="P34" i="1" s="1"/>
  <c r="AB31" i="1"/>
  <c r="AD34" i="1" s="1"/>
  <c r="BD31" i="1"/>
  <c r="BF34" i="1" s="1"/>
  <c r="V31" i="1"/>
  <c r="U31" i="1"/>
  <c r="W34" i="1" s="1"/>
  <c r="AX31" i="1"/>
  <c r="AW31" i="1"/>
  <c r="AY34" i="1" s="1"/>
  <c r="AK34" i="1"/>
  <c r="AL34" i="1" s="1"/>
  <c r="BL31" i="1"/>
  <c r="BK31" i="1"/>
  <c r="BM34" i="1" s="1"/>
  <c r="H31" i="1"/>
  <c r="J34" i="1" s="1"/>
  <c r="J16" i="1"/>
  <c r="O31" i="1"/>
  <c r="AC31" i="1"/>
  <c r="AE34" i="1" s="1"/>
  <c r="AQ31" i="1"/>
  <c r="AS34" i="1" s="1"/>
  <c r="BE31" i="1"/>
  <c r="BG34" i="1" s="1"/>
  <c r="BK28" i="1"/>
  <c r="BL28" i="1"/>
  <c r="AW28" i="1"/>
  <c r="AX28" i="1"/>
  <c r="AJ28" i="1"/>
  <c r="AI28" i="1"/>
  <c r="U28" i="1"/>
  <c r="V28" i="1"/>
  <c r="BK25" i="1"/>
  <c r="BL25" i="1"/>
  <c r="AW25" i="1"/>
  <c r="AX25" i="1"/>
  <c r="AI25" i="1"/>
  <c r="AJ25" i="1"/>
  <c r="U25" i="1"/>
  <c r="V25" i="1"/>
  <c r="BK22" i="1"/>
  <c r="BM10" i="1" s="1"/>
  <c r="BL22" i="1"/>
  <c r="BN10" i="1" s="1"/>
  <c r="AW22" i="1"/>
  <c r="AX22" i="1"/>
  <c r="AJ22" i="1"/>
  <c r="AI22" i="1"/>
  <c r="AK10" i="1" s="1"/>
  <c r="AL10" i="1" s="1"/>
  <c r="U22" i="1"/>
  <c r="W10" i="1" s="1"/>
  <c r="V22" i="1"/>
  <c r="BL19" i="1"/>
  <c r="BK19" i="1"/>
  <c r="AW19" i="1"/>
  <c r="AX19" i="1"/>
  <c r="AI19" i="1"/>
  <c r="AJ19" i="1"/>
  <c r="U19" i="1"/>
  <c r="V19" i="1"/>
  <c r="BZ31" i="1"/>
  <c r="BY31" i="1"/>
  <c r="CA34" i="1" s="1"/>
  <c r="BZ25" i="1"/>
  <c r="BY25" i="1"/>
  <c r="CA13" i="1" s="1"/>
  <c r="BZ19" i="1"/>
  <c r="BY19" i="1"/>
  <c r="CA7" i="1" s="1"/>
  <c r="BR28" i="1"/>
  <c r="BS28" i="1"/>
  <c r="BE28" i="1"/>
  <c r="BD28" i="1"/>
  <c r="AQ28" i="1"/>
  <c r="AP28" i="1"/>
  <c r="AB28" i="1"/>
  <c r="AC28" i="1"/>
  <c r="BS25" i="1"/>
  <c r="BR25" i="1"/>
  <c r="BD25" i="1"/>
  <c r="BE25" i="1"/>
  <c r="AP25" i="1"/>
  <c r="AQ25" i="1"/>
  <c r="AB25" i="1"/>
  <c r="AC25" i="1"/>
  <c r="BR22" i="1"/>
  <c r="BT10" i="1" s="1"/>
  <c r="BS22" i="1"/>
  <c r="BE22" i="1"/>
  <c r="BD22" i="1"/>
  <c r="AP22" i="1"/>
  <c r="AR10" i="1" s="1"/>
  <c r="AQ22" i="1"/>
  <c r="AC22" i="1"/>
  <c r="AB22" i="1"/>
  <c r="BS19" i="1"/>
  <c r="BR19" i="1"/>
  <c r="BD19" i="1"/>
  <c r="BE19" i="1"/>
  <c r="AP19" i="1"/>
  <c r="AQ19" i="1"/>
  <c r="AB19" i="1"/>
  <c r="AC19" i="1"/>
  <c r="BR31" i="1"/>
  <c r="BT34" i="1" s="1"/>
  <c r="BS31" i="1"/>
  <c r="BY28" i="1"/>
  <c r="BZ28" i="1"/>
  <c r="BY22" i="1"/>
  <c r="BZ22" i="1"/>
  <c r="Q13" i="1"/>
  <c r="AY10" i="1"/>
  <c r="P7" i="1"/>
  <c r="Q7" i="1" s="1"/>
  <c r="I10" i="1"/>
  <c r="J10" i="1" s="1"/>
  <c r="AK13" i="1"/>
  <c r="W13" i="1"/>
  <c r="BF10" i="1"/>
  <c r="AD10" i="1"/>
  <c r="P10" i="1"/>
  <c r="BM7" i="1"/>
  <c r="AY7" i="1"/>
  <c r="I7" i="1"/>
  <c r="AB4" i="3"/>
  <c r="AC4" i="3"/>
  <c r="AP4" i="3"/>
  <c r="AQ4" i="3"/>
  <c r="BE4" i="3"/>
  <c r="BD4" i="3"/>
  <c r="BR4" i="3"/>
  <c r="BS4" i="3"/>
  <c r="BR7" i="3"/>
  <c r="BT7" i="3" s="1"/>
  <c r="BS7" i="3"/>
  <c r="V7" i="3"/>
  <c r="U7" i="3"/>
  <c r="W7" i="3" s="1"/>
  <c r="AJ7" i="3"/>
  <c r="AI7" i="3"/>
  <c r="AK7" i="3" s="1"/>
  <c r="AX7" i="3"/>
  <c r="AW7" i="3"/>
  <c r="AY7" i="3" s="1"/>
  <c r="BK7" i="3"/>
  <c r="BM7" i="3" s="1"/>
  <c r="BL7" i="3"/>
  <c r="AW10" i="3"/>
  <c r="AY10" i="3" s="1"/>
  <c r="AX10" i="3"/>
  <c r="AC10" i="3"/>
  <c r="AB10" i="3"/>
  <c r="AD10" i="3" s="1"/>
  <c r="AP10" i="3"/>
  <c r="AR10" i="3" s="1"/>
  <c r="AQ10" i="3"/>
  <c r="U13" i="3"/>
  <c r="W13" i="3" s="1"/>
  <c r="V13" i="3"/>
  <c r="AP13" i="3"/>
  <c r="AR13" i="3" s="1"/>
  <c r="AQ13" i="3"/>
  <c r="BD13" i="3"/>
  <c r="BF13" i="3" s="1"/>
  <c r="BE13" i="3"/>
  <c r="AB16" i="3"/>
  <c r="AD16" i="3" s="1"/>
  <c r="AC16" i="3"/>
  <c r="BD16" i="3"/>
  <c r="BF16" i="3" s="1"/>
  <c r="BE16" i="3"/>
  <c r="CA16" i="3"/>
  <c r="CB16" i="3" s="1"/>
  <c r="I7" i="3"/>
  <c r="J7" i="3" s="1"/>
  <c r="N7" i="3"/>
  <c r="P7" i="3" s="1"/>
  <c r="O7" i="3"/>
  <c r="O13" i="3"/>
  <c r="N13" i="3"/>
  <c r="P13" i="3" s="1"/>
  <c r="BU10" i="3"/>
  <c r="U4" i="3"/>
  <c r="V4" i="3"/>
  <c r="AI4" i="3"/>
  <c r="AJ4" i="3"/>
  <c r="AW4" i="3"/>
  <c r="AX4" i="3"/>
  <c r="BK4" i="3"/>
  <c r="BL4" i="3"/>
  <c r="CA7" i="3"/>
  <c r="CB7" i="3" s="1"/>
  <c r="AB7" i="3"/>
  <c r="AD7" i="3" s="1"/>
  <c r="AC7" i="3"/>
  <c r="AP7" i="3"/>
  <c r="AR7" i="3" s="1"/>
  <c r="AQ7" i="3"/>
  <c r="BD7" i="3"/>
  <c r="BF7" i="3" s="1"/>
  <c r="BE7" i="3"/>
  <c r="BK10" i="3"/>
  <c r="BM10" i="3" s="1"/>
  <c r="BL10" i="3"/>
  <c r="AI10" i="3"/>
  <c r="AK10" i="3" s="1"/>
  <c r="AJ10" i="3"/>
  <c r="AD13" i="3"/>
  <c r="AE13" i="3" s="1"/>
  <c r="AI13" i="3"/>
  <c r="AK13" i="3" s="1"/>
  <c r="AJ13" i="3"/>
  <c r="AW13" i="3"/>
  <c r="AY13" i="3" s="1"/>
  <c r="AX13" i="3"/>
  <c r="BM13" i="3"/>
  <c r="BN13" i="3" s="1"/>
  <c r="BR13" i="3"/>
  <c r="BT13" i="3" s="1"/>
  <c r="BS13" i="3"/>
  <c r="AP16" i="3"/>
  <c r="AR16" i="3" s="1"/>
  <c r="AQ16" i="3"/>
  <c r="BR16" i="3"/>
  <c r="BT16" i="3" s="1"/>
  <c r="BS16" i="3"/>
  <c r="I10" i="3"/>
  <c r="J10" i="3" s="1"/>
  <c r="O4" i="3"/>
  <c r="N4" i="3"/>
  <c r="N10" i="3"/>
  <c r="P10" i="3" s="1"/>
  <c r="O10" i="3"/>
  <c r="N16" i="3"/>
  <c r="P16" i="3" s="1"/>
  <c r="O16" i="3"/>
  <c r="BD10" i="3"/>
  <c r="BF10" i="3" s="1"/>
  <c r="X10" i="3"/>
  <c r="X16" i="3"/>
  <c r="AL16" i="3"/>
  <c r="AZ16" i="3"/>
  <c r="BN16" i="3"/>
  <c r="AS4" i="1"/>
  <c r="J4" i="1"/>
  <c r="BK16" i="1"/>
  <c r="BM16" i="1" s="1"/>
  <c r="BL16" i="1"/>
  <c r="BN16" i="1" s="1"/>
  <c r="AW16" i="1"/>
  <c r="AX16" i="1"/>
  <c r="AB16" i="1"/>
  <c r="AD16" i="1" s="1"/>
  <c r="AC16" i="1"/>
  <c r="AE16" i="1" s="1"/>
  <c r="BR16" i="1"/>
  <c r="BT16" i="1" s="1"/>
  <c r="BS16" i="1"/>
  <c r="BD16" i="1"/>
  <c r="BF16" i="1" s="1"/>
  <c r="BE16" i="1"/>
  <c r="BG16" i="1" s="1"/>
  <c r="AI16" i="1"/>
  <c r="AK16" i="1" s="1"/>
  <c r="AJ16" i="1"/>
  <c r="AL16" i="1" s="1"/>
  <c r="V16" i="1"/>
  <c r="U16" i="1"/>
  <c r="W16" i="1" s="1"/>
  <c r="AP16" i="1"/>
  <c r="AR16" i="1" s="1"/>
  <c r="AQ16" i="1"/>
  <c r="BY16" i="1"/>
  <c r="CA16" i="1" s="1"/>
  <c r="BZ16" i="1"/>
  <c r="CB16" i="1" s="1"/>
  <c r="BZ4" i="1"/>
  <c r="BY4" i="1"/>
  <c r="BR7" i="1"/>
  <c r="BT7" i="1" s="1"/>
  <c r="BS7" i="1"/>
  <c r="AI7" i="1"/>
  <c r="AK7" i="1" s="1"/>
  <c r="AJ7" i="1"/>
  <c r="U7" i="1"/>
  <c r="W7" i="1" s="1"/>
  <c r="V7" i="1"/>
  <c r="BR4" i="1"/>
  <c r="BS4" i="1"/>
  <c r="BE4" i="1"/>
  <c r="BD4" i="1"/>
  <c r="BR13" i="1"/>
  <c r="BT13" i="1" s="1"/>
  <c r="BS13" i="1"/>
  <c r="BD13" i="1"/>
  <c r="BF13" i="1" s="1"/>
  <c r="BE13" i="1"/>
  <c r="AP13" i="1"/>
  <c r="AR13" i="1" s="1"/>
  <c r="AQ13" i="1"/>
  <c r="AB13" i="1"/>
  <c r="AD13" i="1" s="1"/>
  <c r="AC13" i="1"/>
  <c r="AP7" i="1"/>
  <c r="AR7" i="1" s="1"/>
  <c r="AQ7" i="1"/>
  <c r="AB7" i="1"/>
  <c r="AD7" i="1" s="1"/>
  <c r="AC7" i="1"/>
  <c r="BK4" i="1"/>
  <c r="BL4" i="1"/>
  <c r="CA10" i="1"/>
  <c r="CB10" i="1" s="1"/>
  <c r="BK13" i="1"/>
  <c r="BM13" i="1" s="1"/>
  <c r="AW13" i="1"/>
  <c r="AL13" i="1"/>
  <c r="V13" i="1"/>
  <c r="X13" i="1" s="1"/>
  <c r="BD7" i="1"/>
  <c r="BF7" i="1" s="1"/>
  <c r="M4" i="1"/>
  <c r="H7" i="1"/>
  <c r="J7" i="1" s="1"/>
  <c r="AX13" i="1"/>
  <c r="AX7" i="1"/>
  <c r="AZ7" i="1" s="1"/>
  <c r="BS10" i="1"/>
  <c r="BL13" i="1"/>
  <c r="BN13" i="1" s="1"/>
  <c r="BL7" i="1"/>
  <c r="BN7" i="1" s="1"/>
  <c r="BE10" i="1"/>
  <c r="BG10" i="1" s="1"/>
  <c r="AQ10" i="1"/>
  <c r="AC10" i="1"/>
  <c r="AE10" i="1" s="1"/>
  <c r="AC4" i="1"/>
  <c r="AE4" i="1" s="1"/>
  <c r="O10" i="1"/>
  <c r="Q10" i="1" s="1"/>
  <c r="BZ7" i="1"/>
  <c r="BG13" i="4" l="1"/>
  <c r="CB7" i="1"/>
  <c r="AL10" i="3"/>
  <c r="BN10" i="3"/>
  <c r="BG7" i="3"/>
  <c r="AS7" i="3"/>
  <c r="AE7" i="3"/>
  <c r="BN4" i="3"/>
  <c r="X4" i="3"/>
  <c r="BG16" i="3"/>
  <c r="AE16" i="3"/>
  <c r="AS10" i="3"/>
  <c r="BN7" i="3"/>
  <c r="BU7" i="3"/>
  <c r="BU4" i="3"/>
  <c r="AS4" i="3"/>
  <c r="AZ10" i="1"/>
  <c r="BN34" i="1"/>
  <c r="AZ34" i="1"/>
  <c r="X34" i="1"/>
  <c r="BN4" i="4"/>
  <c r="X4" i="4"/>
  <c r="BU4" i="5"/>
  <c r="BG4" i="5"/>
  <c r="AS4" i="5"/>
  <c r="AE4" i="5"/>
  <c r="AZ4" i="5"/>
  <c r="AL4" i="5"/>
  <c r="X4" i="5"/>
  <c r="Q4" i="6"/>
  <c r="AZ4" i="6"/>
  <c r="AL4" i="6"/>
  <c r="X4" i="6"/>
  <c r="BG4" i="6"/>
  <c r="AZ4" i="8"/>
  <c r="BG7" i="2"/>
  <c r="AZ16" i="4"/>
  <c r="AL16" i="4"/>
  <c r="X16" i="4"/>
  <c r="AE13" i="4"/>
  <c r="AE10" i="4"/>
  <c r="Q10" i="5"/>
  <c r="BU16" i="5"/>
  <c r="AR16" i="5"/>
  <c r="AR13" i="5"/>
  <c r="AR7" i="5"/>
  <c r="P16" i="5"/>
  <c r="AZ16" i="5"/>
  <c r="W13" i="5"/>
  <c r="AD10" i="5"/>
  <c r="W10" i="5"/>
  <c r="Q10" i="4"/>
  <c r="Q13" i="4"/>
  <c r="Q7" i="6"/>
  <c r="X34" i="3"/>
  <c r="BG34" i="3"/>
  <c r="AS34" i="3"/>
  <c r="X34" i="2"/>
  <c r="BU34" i="2"/>
  <c r="BG34" i="2"/>
  <c r="AS34" i="2"/>
  <c r="AE34" i="2"/>
  <c r="Q34" i="2"/>
  <c r="AZ34" i="5"/>
  <c r="X4" i="1"/>
  <c r="Q10" i="8"/>
  <c r="Q4" i="8"/>
  <c r="AE13" i="8"/>
  <c r="AE7" i="8"/>
  <c r="AZ10" i="8"/>
  <c r="AZ7" i="8"/>
  <c r="AE10" i="2"/>
  <c r="AZ13" i="3"/>
  <c r="AS13" i="3"/>
  <c r="AL13" i="3"/>
  <c r="X13" i="3"/>
  <c r="AS7" i="8"/>
  <c r="AS34" i="6"/>
  <c r="X34" i="5"/>
  <c r="BU34" i="3"/>
  <c r="AD34" i="5"/>
  <c r="AE34" i="5" s="1"/>
  <c r="BN34" i="3"/>
  <c r="AZ34" i="3"/>
  <c r="AE34" i="3"/>
  <c r="BN13" i="8"/>
  <c r="BN4" i="6"/>
  <c r="BN7" i="6"/>
  <c r="BG7" i="8"/>
  <c r="BG16" i="4"/>
  <c r="BG10" i="4"/>
  <c r="BG7" i="4"/>
  <c r="BG13" i="3"/>
  <c r="AZ4" i="3"/>
  <c r="AZ10" i="3"/>
  <c r="AY13" i="1"/>
  <c r="AY16" i="1"/>
  <c r="AZ16" i="1" s="1"/>
  <c r="AS7" i="5"/>
  <c r="AS16" i="1"/>
  <c r="AS13" i="4"/>
  <c r="AS10" i="4"/>
  <c r="AS7" i="4"/>
  <c r="AK13" i="5"/>
  <c r="AL4" i="3"/>
  <c r="AL10" i="6"/>
  <c r="AL7" i="6"/>
  <c r="X7" i="6"/>
  <c r="AZ13" i="6"/>
  <c r="AL16" i="2"/>
  <c r="X16" i="2"/>
  <c r="Q34" i="3"/>
  <c r="X7" i="8"/>
  <c r="AL10" i="8"/>
  <c r="AL7" i="8"/>
  <c r="BG4" i="8"/>
  <c r="AZ13" i="8"/>
  <c r="X13" i="8"/>
  <c r="BG10" i="8"/>
  <c r="AE4" i="4"/>
  <c r="BG13" i="2"/>
  <c r="AL13" i="2"/>
  <c r="X13" i="2"/>
  <c r="BG10" i="2"/>
  <c r="X10" i="2"/>
  <c r="Q10" i="2"/>
  <c r="Q4" i="2"/>
  <c r="BU16" i="1"/>
  <c r="BU13" i="8"/>
  <c r="BU10" i="8"/>
  <c r="BU4" i="8"/>
  <c r="BU13" i="5"/>
  <c r="BU13" i="2"/>
  <c r="BU10" i="2"/>
  <c r="BN7" i="8"/>
  <c r="BN10" i="8"/>
  <c r="BN16" i="4"/>
  <c r="BN7" i="2"/>
  <c r="BG16" i="5"/>
  <c r="BF7" i="5"/>
  <c r="BG13" i="8"/>
  <c r="BG4" i="4"/>
  <c r="AZ10" i="6"/>
  <c r="AZ16" i="6"/>
  <c r="AZ7" i="6"/>
  <c r="AY10" i="5"/>
  <c r="AZ10" i="5" s="1"/>
  <c r="AY13" i="5"/>
  <c r="AZ13" i="5" s="1"/>
  <c r="AY7" i="5"/>
  <c r="AS10" i="8"/>
  <c r="AS13" i="8"/>
  <c r="AS4" i="8"/>
  <c r="AL4" i="8"/>
  <c r="AL4" i="1"/>
  <c r="X7" i="5"/>
  <c r="X10" i="1"/>
  <c r="X10" i="8"/>
  <c r="CB13" i="1"/>
  <c r="CB34" i="1"/>
  <c r="Q34" i="1"/>
  <c r="Q13" i="8"/>
  <c r="X10" i="5"/>
  <c r="Q34" i="5"/>
  <c r="Q13" i="6"/>
  <c r="BN4" i="1"/>
  <c r="BU4" i="1"/>
  <c r="CB4" i="1"/>
  <c r="CB34" i="8"/>
  <c r="BN34" i="8"/>
  <c r="AZ34" i="8"/>
  <c r="AL34" i="8"/>
  <c r="X34" i="8"/>
  <c r="BU34" i="8"/>
  <c r="BG34" i="8"/>
  <c r="AS34" i="8"/>
  <c r="AE34" i="8"/>
  <c r="Q34" i="8"/>
  <c r="BN34" i="6"/>
  <c r="AZ34" i="6"/>
  <c r="AL34" i="6"/>
  <c r="X34" i="6"/>
  <c r="BU34" i="4"/>
  <c r="BG34" i="4"/>
  <c r="BM34" i="4"/>
  <c r="AK34" i="4"/>
  <c r="BN34" i="4"/>
  <c r="AL34" i="4"/>
  <c r="AS34" i="4"/>
  <c r="AE34" i="4"/>
  <c r="Q34" i="4"/>
  <c r="AZ34" i="4"/>
  <c r="X34" i="4"/>
  <c r="BN34" i="2"/>
  <c r="AZ34" i="2"/>
  <c r="AL34" i="2"/>
  <c r="AL10" i="5"/>
  <c r="BN16" i="8"/>
  <c r="AZ16" i="8"/>
  <c r="AL16" i="8"/>
  <c r="X16" i="8"/>
  <c r="AS16" i="6"/>
  <c r="AE16" i="6"/>
  <c r="BN16" i="6"/>
  <c r="BN13" i="6"/>
  <c r="AS13" i="6"/>
  <c r="AE13" i="6"/>
  <c r="AE10" i="6"/>
  <c r="BN10" i="6"/>
  <c r="AL16" i="6"/>
  <c r="X16" i="6"/>
  <c r="BU16" i="6"/>
  <c r="BU13" i="6"/>
  <c r="BG13" i="6"/>
  <c r="AL13" i="6"/>
  <c r="X13" i="6"/>
  <c r="BU10" i="6"/>
  <c r="BG10" i="6"/>
  <c r="BG13" i="5"/>
  <c r="AZ7" i="5"/>
  <c r="BU16" i="4"/>
  <c r="AS16" i="4"/>
  <c r="AE16" i="4"/>
  <c r="BN13" i="4"/>
  <c r="AZ13" i="4"/>
  <c r="AL13" i="4"/>
  <c r="X13" i="4"/>
  <c r="AZ10" i="4"/>
  <c r="AL10" i="4"/>
  <c r="X10" i="4"/>
  <c r="BU10" i="4"/>
  <c r="AL7" i="4"/>
  <c r="X7" i="4"/>
  <c r="BN7" i="4"/>
  <c r="Q16" i="4"/>
  <c r="AS7" i="2"/>
  <c r="AE7" i="2"/>
  <c r="AE10" i="5"/>
  <c r="AS16" i="5"/>
  <c r="AE16" i="5"/>
  <c r="AS13" i="5"/>
  <c r="AE13" i="5"/>
  <c r="BU10" i="5"/>
  <c r="BG7" i="5"/>
  <c r="Q16" i="5"/>
  <c r="AL16" i="5"/>
  <c r="X16" i="5"/>
  <c r="AL13" i="5"/>
  <c r="X13" i="5"/>
  <c r="BG10" i="5"/>
  <c r="BU7" i="5"/>
  <c r="AE7" i="5"/>
  <c r="Q4" i="4"/>
  <c r="AZ7" i="4"/>
  <c r="BU13" i="4"/>
  <c r="BN10" i="4"/>
  <c r="Q16" i="2"/>
  <c r="AZ16" i="2"/>
  <c r="BU16" i="2"/>
  <c r="BG16" i="2"/>
  <c r="AS10" i="2"/>
  <c r="AL7" i="2"/>
  <c r="BU7" i="2"/>
  <c r="AZ7" i="2"/>
  <c r="AS16" i="2"/>
  <c r="AE16" i="2"/>
  <c r="BN16" i="2"/>
  <c r="BN13" i="2"/>
  <c r="AS13" i="2"/>
  <c r="AE13" i="2"/>
  <c r="BN10" i="2"/>
  <c r="Q16" i="3"/>
  <c r="Q10" i="3"/>
  <c r="BU16" i="3"/>
  <c r="AS16" i="3"/>
  <c r="BU13" i="3"/>
  <c r="Q7" i="3"/>
  <c r="X4" i="8"/>
  <c r="AS4" i="6"/>
  <c r="AE4" i="6"/>
  <c r="BU4" i="6"/>
  <c r="Q4" i="5"/>
  <c r="AZ4" i="4"/>
  <c r="AL4" i="4"/>
  <c r="BU4" i="4"/>
  <c r="BU4" i="2"/>
  <c r="AS4" i="2"/>
  <c r="AE4" i="2"/>
  <c r="AE4" i="3"/>
  <c r="AE7" i="1"/>
  <c r="AS7" i="1"/>
  <c r="AE13" i="1"/>
  <c r="AS13" i="1"/>
  <c r="BG13" i="1"/>
  <c r="BU13" i="1"/>
  <c r="X7" i="1"/>
  <c r="AS10" i="1"/>
  <c r="BU10" i="1"/>
  <c r="BU34" i="1"/>
  <c r="Q4" i="3"/>
  <c r="BG10" i="3"/>
  <c r="Q13" i="3"/>
  <c r="AE10" i="3"/>
  <c r="AZ7" i="3"/>
  <c r="AL7" i="3"/>
  <c r="X7" i="3"/>
  <c r="BG4" i="3"/>
  <c r="X16" i="1"/>
  <c r="N4" i="1"/>
  <c r="O4" i="1"/>
  <c r="AZ13" i="1"/>
  <c r="BG7" i="1"/>
  <c r="BG4" i="1"/>
  <c r="AL7" i="1"/>
  <c r="BU7" i="1"/>
  <c r="Q4" i="1" l="1"/>
</calcChain>
</file>

<file path=xl/sharedStrings.xml><?xml version="1.0" encoding="utf-8"?>
<sst xmlns="http://schemas.openxmlformats.org/spreadsheetml/2006/main" count="1380" uniqueCount="43">
  <si>
    <t>GAPDH</t>
  </si>
  <si>
    <t>ATF3</t>
  </si>
  <si>
    <t>EGR1</t>
  </si>
  <si>
    <t>DUSP1</t>
  </si>
  <si>
    <t>NFKB1</t>
  </si>
  <si>
    <t>IL-6</t>
  </si>
  <si>
    <t>IL-8</t>
  </si>
  <si>
    <t>IL-17</t>
  </si>
  <si>
    <t>IL-33</t>
  </si>
  <si>
    <t>TSLP-total</t>
  </si>
  <si>
    <t>TSLP-long</t>
  </si>
  <si>
    <t>0h</t>
  </si>
  <si>
    <t>RPMI</t>
  </si>
  <si>
    <t>1h</t>
  </si>
  <si>
    <t>2h</t>
  </si>
  <si>
    <t>4h</t>
  </si>
  <si>
    <t>6h</t>
  </si>
  <si>
    <t>polyIC</t>
  </si>
  <si>
    <t>IL6</t>
  </si>
  <si>
    <t>IL8</t>
  </si>
  <si>
    <t>IL17</t>
  </si>
  <si>
    <t>IL33</t>
  </si>
  <si>
    <t>TSLP total</t>
  </si>
  <si>
    <t>TSLP long</t>
  </si>
  <si>
    <t>LPS</t>
  </si>
  <si>
    <t>PAM</t>
  </si>
  <si>
    <t>PGN</t>
  </si>
  <si>
    <t>flagellin</t>
  </si>
  <si>
    <t>8h</t>
  </si>
  <si>
    <t>R848</t>
  </si>
  <si>
    <t>NFKB</t>
  </si>
  <si>
    <t>N/A</t>
  </si>
  <si>
    <t>n/a</t>
  </si>
  <si>
    <t>do this now</t>
  </si>
  <si>
    <t>time</t>
  </si>
  <si>
    <t>average</t>
  </si>
  <si>
    <t>min</t>
  </si>
  <si>
    <t>max</t>
  </si>
  <si>
    <t>st.dev</t>
  </si>
  <si>
    <t>TSLP</t>
  </si>
  <si>
    <t>sum</t>
  </si>
  <si>
    <t>summary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</si>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</sst>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1" fillId="2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8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0" fontId="4" fillId="0" borderId="5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4" fillId="0" borderId="3" xfId="0" applyNumberFormat="1" applyFont="1" applyFill="1" applyBorder="1" applyAlignment="1" applyProtection="1">
      <alignment horizontal="center"/>
    </xf>
    <xf numFmtId="0" fontId="5" fillId="0" borderId="2" xfId="1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0" fontId="6" fillId="0" borderId="4" xfId="0" applyNumberFormat="1" applyFont="1" applyFill="1" applyBorder="1" applyAlignment="1" applyProtection="1">
      <alignment horizontal="center"/>
    </xf>
    <xf numFmtId="0" fontId="3" fillId="3" borderId="1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1" fillId="2" borderId="6" xfId="1" applyNumberFormat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7" fillId="0" borderId="0" xfId="0" applyFont="1" applyAlignment="1">
      <alignment horizontal="center"/>
    </xf>
    <xf numFmtId="0" fontId="2" fillId="0" borderId="2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2" fillId="0" borderId="5" xfId="0" applyNumberFormat="1" applyFont="1" applyFill="1" applyBorder="1" applyAlignment="1" applyProtection="1"/>
    <xf numFmtId="0" fontId="4" fillId="0" borderId="4" xfId="0" applyNumberFormat="1" applyFont="1" applyFill="1" applyBorder="1" applyAlignment="1" applyProtection="1">
      <alignment horizontal="center"/>
    </xf>
    <xf numFmtId="0" fontId="4" fillId="0" borderId="6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/>
    <xf numFmtId="0" fontId="4" fillId="0" borderId="5" xfId="0" applyNumberFormat="1" applyFont="1" applyFill="1" applyBorder="1" applyAlignment="1" applyProtection="1"/>
    <xf numFmtId="0" fontId="2" fillId="0" borderId="6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2" xfId="0" applyFont="1" applyFill="1" applyBorder="1"/>
    <xf numFmtId="0" fontId="0" fillId="0" borderId="4" xfId="0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</cellXfs>
  <cellStyles count="36">
    <cellStyle name="Bad" xfId="1" builtinId="27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pIC!$D$50:$D$55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0.16319919956945614</c:v>
                  </c:pt>
                  <c:pt idx="2">
                    <c:v>0.15163411358983828</c:v>
                  </c:pt>
                  <c:pt idx="3">
                    <c:v>0.20601620340963644</c:v>
                  </c:pt>
                  <c:pt idx="4">
                    <c:v>0.19563689605481854</c:v>
                  </c:pt>
                  <c:pt idx="5">
                    <c:v>0.49662451060788909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0.8989901819692323</c:v>
                </c:pt>
                <c:pt idx="2">
                  <c:v>0.96559293123480727</c:v>
                </c:pt>
                <c:pt idx="3">
                  <c:v>1.0739868694255066</c:v>
                </c:pt>
                <c:pt idx="4">
                  <c:v>0.93029226958981048</c:v>
                </c:pt>
                <c:pt idx="5">
                  <c:v>1.1143810387643307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pIC!$E$49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pIC!$F$50:$F$55</c:f>
                <c:numCache>
                  <c:formatCode>General</c:formatCode>
                  <c:ptCount val="6"/>
                  <c:pt idx="0">
                    <c:v>0.18561037618600459</c:v>
                  </c:pt>
                  <c:pt idx="1">
                    <c:v>0.38272679726548076</c:v>
                  </c:pt>
                  <c:pt idx="2">
                    <c:v>0.38590477203828516</c:v>
                  </c:pt>
                  <c:pt idx="3">
                    <c:v>0.91924543241887768</c:v>
                  </c:pt>
                  <c:pt idx="4">
                    <c:v>0.43069635260035299</c:v>
                  </c:pt>
                  <c:pt idx="5">
                    <c:v>0.68840684035494903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pIC!$E$50:$E$55</c:f>
              <c:numCache>
                <c:formatCode>General</c:formatCode>
                <c:ptCount val="6"/>
                <c:pt idx="0">
                  <c:v>1</c:v>
                </c:pt>
                <c:pt idx="1">
                  <c:v>1.6373169587371112</c:v>
                </c:pt>
                <c:pt idx="2">
                  <c:v>1.8235297460114468</c:v>
                </c:pt>
                <c:pt idx="3">
                  <c:v>6.0675245987310973</c:v>
                </c:pt>
                <c:pt idx="4">
                  <c:v>3.7545162053846517</c:v>
                </c:pt>
                <c:pt idx="5">
                  <c:v>2.3941133359727318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687616"/>
        <c:axId val="98414976"/>
      </c:lineChart>
      <c:catAx>
        <c:axId val="98687616"/>
        <c:scaling>
          <c:orientation val="minMax"/>
        </c:scaling>
        <c:delete val="0"/>
        <c:axPos val="b"/>
        <c:majorTickMark val="none"/>
        <c:minorTickMark val="none"/>
        <c:tickLblPos val="nextTo"/>
        <c:crossAx val="98414976"/>
        <c:crosses val="autoZero"/>
        <c:auto val="1"/>
        <c:lblAlgn val="ctr"/>
        <c:lblOffset val="100"/>
        <c:noMultiLvlLbl val="0"/>
      </c:catAx>
      <c:valAx>
        <c:axId val="984149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86876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0.8989901819692323</c:v>
                </c:pt>
                <c:pt idx="2">
                  <c:v>0.96559293123480727</c:v>
                </c:pt>
                <c:pt idx="3">
                  <c:v>1.0739868694255066</c:v>
                </c:pt>
                <c:pt idx="4">
                  <c:v>0.93029226958981048</c:v>
                </c:pt>
                <c:pt idx="5">
                  <c:v>1.1143810387643307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pIC!$G$49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pIC!$H$50:$H$55</c:f>
                <c:numCache>
                  <c:formatCode>General</c:formatCode>
                  <c:ptCount val="6"/>
                  <c:pt idx="0">
                    <c:v>8.9785998827365057E-2</c:v>
                  </c:pt>
                  <c:pt idx="1">
                    <c:v>0.39732212693028535</c:v>
                  </c:pt>
                  <c:pt idx="2">
                    <c:v>0.40659842549901282</c:v>
                  </c:pt>
                  <c:pt idx="3">
                    <c:v>0.48599880195160766</c:v>
                  </c:pt>
                  <c:pt idx="4">
                    <c:v>0.14026491733705551</c:v>
                  </c:pt>
                  <c:pt idx="5">
                    <c:v>0.23824475309577137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pIC!$G$50:$G$55</c:f>
              <c:numCache>
                <c:formatCode>General</c:formatCode>
                <c:ptCount val="6"/>
                <c:pt idx="0">
                  <c:v>1</c:v>
                </c:pt>
                <c:pt idx="1">
                  <c:v>1.4690605065911051</c:v>
                </c:pt>
                <c:pt idx="2">
                  <c:v>1.3932489855119956</c:v>
                </c:pt>
                <c:pt idx="3">
                  <c:v>2.5837009005470062</c:v>
                </c:pt>
                <c:pt idx="4">
                  <c:v>0.62747743473453477</c:v>
                </c:pt>
                <c:pt idx="5">
                  <c:v>0.73476865376925338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637696"/>
        <c:axId val="98639232"/>
      </c:lineChart>
      <c:catAx>
        <c:axId val="98637696"/>
        <c:scaling>
          <c:orientation val="minMax"/>
        </c:scaling>
        <c:delete val="0"/>
        <c:axPos val="b"/>
        <c:majorTickMark val="none"/>
        <c:minorTickMark val="none"/>
        <c:tickLblPos val="nextTo"/>
        <c:crossAx val="98639232"/>
        <c:crosses val="autoZero"/>
        <c:auto val="1"/>
        <c:lblAlgn val="ctr"/>
        <c:lblOffset val="100"/>
        <c:noMultiLvlLbl val="0"/>
      </c:catAx>
      <c:valAx>
        <c:axId val="986392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86376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0.8989901819692323</c:v>
                </c:pt>
                <c:pt idx="2">
                  <c:v>0.96559293123480727</c:v>
                </c:pt>
                <c:pt idx="3">
                  <c:v>1.0739868694255066</c:v>
                </c:pt>
                <c:pt idx="4">
                  <c:v>0.93029226958981048</c:v>
                </c:pt>
                <c:pt idx="5">
                  <c:v>1.1143810387643307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pIC!$I$49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pIC!$J$50:$J$55</c:f>
                <c:numCache>
                  <c:formatCode>General</c:formatCode>
                  <c:ptCount val="6"/>
                  <c:pt idx="0">
                    <c:v>0.16125971735220468</c:v>
                  </c:pt>
                  <c:pt idx="1">
                    <c:v>0.19954730641981011</c:v>
                  </c:pt>
                  <c:pt idx="2">
                    <c:v>0.52980748083503926</c:v>
                  </c:pt>
                  <c:pt idx="3">
                    <c:v>0.97114825628037493</c:v>
                  </c:pt>
                  <c:pt idx="4">
                    <c:v>0.26555012522974863</c:v>
                  </c:pt>
                  <c:pt idx="5">
                    <c:v>0.81121886331615756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pIC!$I$50:$I$55</c:f>
              <c:numCache>
                <c:formatCode>General</c:formatCode>
                <c:ptCount val="6"/>
                <c:pt idx="0">
                  <c:v>1</c:v>
                </c:pt>
                <c:pt idx="1">
                  <c:v>1.4966138387095189</c:v>
                </c:pt>
                <c:pt idx="2">
                  <c:v>2.0789217753551701</c:v>
                </c:pt>
                <c:pt idx="3">
                  <c:v>3.7936447897286345</c:v>
                </c:pt>
                <c:pt idx="4">
                  <c:v>2.3375446409379199</c:v>
                </c:pt>
                <c:pt idx="5">
                  <c:v>2.0315000584753489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714176"/>
        <c:axId val="99715712"/>
      </c:lineChart>
      <c:catAx>
        <c:axId val="99714176"/>
        <c:scaling>
          <c:orientation val="minMax"/>
        </c:scaling>
        <c:delete val="0"/>
        <c:axPos val="b"/>
        <c:majorTickMark val="none"/>
        <c:minorTickMark val="none"/>
        <c:tickLblPos val="nextTo"/>
        <c:crossAx val="99715712"/>
        <c:crosses val="autoZero"/>
        <c:auto val="1"/>
        <c:lblAlgn val="ctr"/>
        <c:lblOffset val="100"/>
        <c:noMultiLvlLbl val="0"/>
      </c:catAx>
      <c:valAx>
        <c:axId val="997157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9714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0.8989901819692323</c:v>
                </c:pt>
                <c:pt idx="2">
                  <c:v>0.96559293123480727</c:v>
                </c:pt>
                <c:pt idx="3">
                  <c:v>1.0739868694255066</c:v>
                </c:pt>
                <c:pt idx="4">
                  <c:v>0.93029226958981048</c:v>
                </c:pt>
                <c:pt idx="5">
                  <c:v>1.1143810387643307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pIC!$K$49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pIC!$L$50:$L$55</c:f>
                <c:numCache>
                  <c:formatCode>General</c:formatCode>
                  <c:ptCount val="6"/>
                  <c:pt idx="0">
                    <c:v>0.16125971735220471</c:v>
                  </c:pt>
                  <c:pt idx="1">
                    <c:v>0.36707365720179447</c:v>
                  </c:pt>
                  <c:pt idx="2">
                    <c:v>0.23342677518599719</c:v>
                  </c:pt>
                  <c:pt idx="3">
                    <c:v>0.4432549035377098</c:v>
                  </c:pt>
                  <c:pt idx="4">
                    <c:v>0.34231200266459944</c:v>
                  </c:pt>
                  <c:pt idx="5">
                    <c:v>0.79493332521235105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pIC!$K$50:$K$55</c:f>
              <c:numCache>
                <c:formatCode>General</c:formatCode>
                <c:ptCount val="6"/>
                <c:pt idx="0">
                  <c:v>1</c:v>
                </c:pt>
                <c:pt idx="1">
                  <c:v>1.353018999478331</c:v>
                </c:pt>
                <c:pt idx="2">
                  <c:v>1.4887699209916303</c:v>
                </c:pt>
                <c:pt idx="3">
                  <c:v>2.6492348008952709</c:v>
                </c:pt>
                <c:pt idx="4">
                  <c:v>2.6383765845711924</c:v>
                </c:pt>
                <c:pt idx="5">
                  <c:v>2.1374484795984334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078336"/>
        <c:axId val="100079872"/>
      </c:lineChart>
      <c:catAx>
        <c:axId val="1000783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079872"/>
        <c:crosses val="autoZero"/>
        <c:auto val="1"/>
        <c:lblAlgn val="ctr"/>
        <c:lblOffset val="100"/>
        <c:noMultiLvlLbl val="0"/>
      </c:catAx>
      <c:valAx>
        <c:axId val="1000798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0783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0.8989901819692323</c:v>
                </c:pt>
                <c:pt idx="2">
                  <c:v>0.96559293123480727</c:v>
                </c:pt>
                <c:pt idx="3">
                  <c:v>1.0739868694255066</c:v>
                </c:pt>
                <c:pt idx="4">
                  <c:v>0.93029226958981048</c:v>
                </c:pt>
                <c:pt idx="5">
                  <c:v>1.1143810387643307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pIC!$M$49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pIC!$N$50:$N$55</c:f>
                <c:numCache>
                  <c:formatCode>General</c:formatCode>
                  <c:ptCount val="6"/>
                  <c:pt idx="0">
                    <c:v>0.27042701780822515</c:v>
                  </c:pt>
                  <c:pt idx="1">
                    <c:v>1.3315575092635092</c:v>
                  </c:pt>
                  <c:pt idx="2">
                    <c:v>1.9355543603471383</c:v>
                  </c:pt>
                  <c:pt idx="3">
                    <c:v>16.41</c:v>
                  </c:pt>
                  <c:pt idx="4">
                    <c:v>5.6022715637602518</c:v>
                  </c:pt>
                  <c:pt idx="5">
                    <c:v>16.816140842607297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pIC!$M$50:$M$55</c:f>
              <c:numCache>
                <c:formatCode>General</c:formatCode>
                <c:ptCount val="6"/>
                <c:pt idx="0">
                  <c:v>1</c:v>
                </c:pt>
                <c:pt idx="1">
                  <c:v>2.913584688028779</c:v>
                </c:pt>
                <c:pt idx="2">
                  <c:v>9.0385214506688474</c:v>
                </c:pt>
                <c:pt idx="3">
                  <c:v>69.45</c:v>
                </c:pt>
                <c:pt idx="4">
                  <c:v>54.428383206705831</c:v>
                </c:pt>
                <c:pt idx="5">
                  <c:v>36.439663027844958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107776"/>
        <c:axId val="100109312"/>
      </c:lineChart>
      <c:catAx>
        <c:axId val="1001077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109312"/>
        <c:crosses val="autoZero"/>
        <c:auto val="1"/>
        <c:lblAlgn val="ctr"/>
        <c:lblOffset val="100"/>
        <c:noMultiLvlLbl val="0"/>
      </c:catAx>
      <c:valAx>
        <c:axId val="1001093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1077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0.8989901819692323</c:v>
                </c:pt>
                <c:pt idx="2">
                  <c:v>0.96559293123480727</c:v>
                </c:pt>
                <c:pt idx="3">
                  <c:v>1.0739868694255066</c:v>
                </c:pt>
                <c:pt idx="4">
                  <c:v>0.93029226958981048</c:v>
                </c:pt>
                <c:pt idx="5">
                  <c:v>1.1143810387643307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pIC!$O$49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pIC!$P$50:$P$55</c:f>
                <c:numCache>
                  <c:formatCode>General</c:formatCode>
                  <c:ptCount val="6"/>
                  <c:pt idx="0">
                    <c:v>0.77023449975479708</c:v>
                  </c:pt>
                  <c:pt idx="1">
                    <c:v>0.67112622611933348</c:v>
                  </c:pt>
                  <c:pt idx="2">
                    <c:v>0.86723657924596642</c:v>
                  </c:pt>
                  <c:pt idx="3">
                    <c:v>11.779052832008343</c:v>
                  </c:pt>
                  <c:pt idx="4">
                    <c:v>1.6098665536633339</c:v>
                  </c:pt>
                  <c:pt idx="5">
                    <c:v>9.1717377016465544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pIC!$O$50:$O$55</c:f>
              <c:numCache>
                <c:formatCode>General</c:formatCode>
                <c:ptCount val="6"/>
                <c:pt idx="0">
                  <c:v>1</c:v>
                </c:pt>
                <c:pt idx="1">
                  <c:v>1.943394432026659</c:v>
                </c:pt>
                <c:pt idx="2">
                  <c:v>4.240576177573991</c:v>
                </c:pt>
                <c:pt idx="3">
                  <c:v>28.463937301749763</c:v>
                </c:pt>
                <c:pt idx="4">
                  <c:v>21.328126795367353</c:v>
                </c:pt>
                <c:pt idx="5">
                  <c:v>18.066781015787861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898112"/>
        <c:axId val="99899648"/>
      </c:lineChart>
      <c:catAx>
        <c:axId val="99898112"/>
        <c:scaling>
          <c:orientation val="minMax"/>
        </c:scaling>
        <c:delete val="0"/>
        <c:axPos val="b"/>
        <c:majorTickMark val="none"/>
        <c:minorTickMark val="none"/>
        <c:tickLblPos val="nextTo"/>
        <c:crossAx val="99899648"/>
        <c:crosses val="autoZero"/>
        <c:auto val="1"/>
        <c:lblAlgn val="ctr"/>
        <c:lblOffset val="100"/>
        <c:noMultiLvlLbl val="0"/>
      </c:catAx>
      <c:valAx>
        <c:axId val="998996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9898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0.8989901819692323</c:v>
                </c:pt>
                <c:pt idx="2">
                  <c:v>0.96559293123480727</c:v>
                </c:pt>
                <c:pt idx="3">
                  <c:v>1.0739868694255066</c:v>
                </c:pt>
                <c:pt idx="4">
                  <c:v>0.93029226958981048</c:v>
                </c:pt>
                <c:pt idx="5">
                  <c:v>1.1143810387643307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pIC!$Q$49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pIC!$R$50:$R$55</c:f>
                <c:numCache>
                  <c:formatCode>General</c:formatCode>
                  <c:ptCount val="6"/>
                  <c:pt idx="0">
                    <c:v>0.26948155862205436</c:v>
                  </c:pt>
                  <c:pt idx="1">
                    <c:v>0.38310965511524731</c:v>
                  </c:pt>
                  <c:pt idx="2">
                    <c:v>0.36980537262336682</c:v>
                  </c:pt>
                  <c:pt idx="3">
                    <c:v>0.39290145076234861</c:v>
                  </c:pt>
                  <c:pt idx="4">
                    <c:v>0.53643048363508394</c:v>
                  </c:pt>
                  <c:pt idx="5">
                    <c:v>1.6797815683182866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pIC!$Q$50:$Q$55</c:f>
              <c:numCache>
                <c:formatCode>General</c:formatCode>
                <c:ptCount val="6"/>
                <c:pt idx="0">
                  <c:v>1</c:v>
                </c:pt>
                <c:pt idx="1">
                  <c:v>1.021184340161033</c:v>
                </c:pt>
                <c:pt idx="2">
                  <c:v>1.0388046276320266</c:v>
                </c:pt>
                <c:pt idx="3">
                  <c:v>1.1785110958018117</c:v>
                </c:pt>
                <c:pt idx="4">
                  <c:v>3.6557709472603181</c:v>
                </c:pt>
                <c:pt idx="5">
                  <c:v>5.8664340623347622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942400"/>
        <c:axId val="99943936"/>
      </c:lineChart>
      <c:catAx>
        <c:axId val="99942400"/>
        <c:scaling>
          <c:orientation val="minMax"/>
        </c:scaling>
        <c:delete val="0"/>
        <c:axPos val="b"/>
        <c:majorTickMark val="none"/>
        <c:minorTickMark val="none"/>
        <c:tickLblPos val="nextTo"/>
        <c:crossAx val="99943936"/>
        <c:crosses val="autoZero"/>
        <c:auto val="1"/>
        <c:lblAlgn val="ctr"/>
        <c:lblOffset val="100"/>
        <c:noMultiLvlLbl val="0"/>
      </c:catAx>
      <c:valAx>
        <c:axId val="99943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99424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0.8989901819692323</c:v>
                </c:pt>
                <c:pt idx="2">
                  <c:v>0.96559293123480727</c:v>
                </c:pt>
                <c:pt idx="3">
                  <c:v>1.0739868694255066</c:v>
                </c:pt>
                <c:pt idx="4">
                  <c:v>0.93029226958981048</c:v>
                </c:pt>
                <c:pt idx="5">
                  <c:v>1.1143810387643307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pIC!$S$49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pIC!$T$50:$T$55</c:f>
                <c:numCache>
                  <c:formatCode>General</c:formatCode>
                  <c:ptCount val="6"/>
                  <c:pt idx="0">
                    <c:v>0.10745615959247005</c:v>
                  </c:pt>
                  <c:pt idx="1">
                    <c:v>1.0032284901249082</c:v>
                  </c:pt>
                  <c:pt idx="2">
                    <c:v>0.49555320912507311</c:v>
                  </c:pt>
                  <c:pt idx="3">
                    <c:v>0.32168653011619702</c:v>
                  </c:pt>
                  <c:pt idx="4">
                    <c:v>0.55496353423611433</c:v>
                  </c:pt>
                  <c:pt idx="5">
                    <c:v>0.62006739136992506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pIC!$S$50:$S$55</c:f>
              <c:numCache>
                <c:formatCode>General</c:formatCode>
                <c:ptCount val="6"/>
                <c:pt idx="0">
                  <c:v>1</c:v>
                </c:pt>
                <c:pt idx="1">
                  <c:v>1.677834643062555</c:v>
                </c:pt>
                <c:pt idx="2">
                  <c:v>1.4296597193797356</c:v>
                </c:pt>
                <c:pt idx="3">
                  <c:v>1.873617433425885</c:v>
                </c:pt>
                <c:pt idx="4">
                  <c:v>1.8968301472290616</c:v>
                </c:pt>
                <c:pt idx="5">
                  <c:v>1.8761840486828649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962240"/>
        <c:axId val="99984512"/>
      </c:lineChart>
      <c:catAx>
        <c:axId val="99962240"/>
        <c:scaling>
          <c:orientation val="minMax"/>
        </c:scaling>
        <c:delete val="0"/>
        <c:axPos val="b"/>
        <c:majorTickMark val="none"/>
        <c:minorTickMark val="none"/>
        <c:tickLblPos val="nextTo"/>
        <c:crossAx val="99984512"/>
        <c:crosses val="autoZero"/>
        <c:auto val="1"/>
        <c:lblAlgn val="ctr"/>
        <c:lblOffset val="100"/>
        <c:noMultiLvlLbl val="0"/>
      </c:catAx>
      <c:valAx>
        <c:axId val="999845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99622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0.8989901819692323</c:v>
                </c:pt>
                <c:pt idx="2">
                  <c:v>0.96559293123480727</c:v>
                </c:pt>
                <c:pt idx="3">
                  <c:v>1.0739868694255066</c:v>
                </c:pt>
                <c:pt idx="4">
                  <c:v>0.93029226958981048</c:v>
                </c:pt>
                <c:pt idx="5">
                  <c:v>1.1143810387643307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pIC!$U$49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pIC!$V$50:$V$55</c:f>
                <c:numCache>
                  <c:formatCode>General</c:formatCode>
                  <c:ptCount val="6"/>
                  <c:pt idx="0">
                    <c:v>0.14096282642769115</c:v>
                  </c:pt>
                  <c:pt idx="1">
                    <c:v>0.20191422296705649</c:v>
                  </c:pt>
                  <c:pt idx="2">
                    <c:v>0.49252756301361655</c:v>
                  </c:pt>
                  <c:pt idx="3">
                    <c:v>0.4562229154495252</c:v>
                  </c:pt>
                  <c:pt idx="4">
                    <c:v>0.32490373770165915</c:v>
                  </c:pt>
                  <c:pt idx="5">
                    <c:v>0.64305413938859268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pIC!$U$50:$U$55</c:f>
              <c:numCache>
                <c:formatCode>General</c:formatCode>
                <c:ptCount val="6"/>
                <c:pt idx="0">
                  <c:v>1</c:v>
                </c:pt>
                <c:pt idx="1">
                  <c:v>0.99246511788281222</c:v>
                </c:pt>
                <c:pt idx="2">
                  <c:v>1.1909166249638463</c:v>
                </c:pt>
                <c:pt idx="3">
                  <c:v>4.1163430938112082</c:v>
                </c:pt>
                <c:pt idx="4">
                  <c:v>3.1868750093966125</c:v>
                </c:pt>
                <c:pt idx="5">
                  <c:v>2.0562276533121375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004608"/>
        <c:axId val="100006144"/>
      </c:lineChart>
      <c:catAx>
        <c:axId val="1000046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006144"/>
        <c:crosses val="autoZero"/>
        <c:auto val="1"/>
        <c:lblAlgn val="ctr"/>
        <c:lblOffset val="100"/>
        <c:noMultiLvlLbl val="0"/>
      </c:catAx>
      <c:valAx>
        <c:axId val="1000061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0046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0.8989901819692323</c:v>
                </c:pt>
                <c:pt idx="2">
                  <c:v>0.96559293123480727</c:v>
                </c:pt>
                <c:pt idx="3">
                  <c:v>1.0739868694255066</c:v>
                </c:pt>
                <c:pt idx="4">
                  <c:v>0.93029226958981048</c:v>
                </c:pt>
                <c:pt idx="5">
                  <c:v>1.1143810387643307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pIC!$W$49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pIC!$X$50:$X$55</c:f>
                <c:numCache>
                  <c:formatCode>General</c:formatCode>
                  <c:ptCount val="6"/>
                  <c:pt idx="0">
                    <c:v>0.21368501279908114</c:v>
                  </c:pt>
                  <c:pt idx="1">
                    <c:v>5.3960149063159921</c:v>
                  </c:pt>
                  <c:pt idx="2">
                    <c:v>12.30177425221679</c:v>
                  </c:pt>
                  <c:pt idx="3">
                    <c:v>9.790336128289729</c:v>
                  </c:pt>
                  <c:pt idx="4">
                    <c:v>11.610973465769414</c:v>
                  </c:pt>
                  <c:pt idx="5">
                    <c:v>43.705516980290128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pIC!$W$50:$W$55</c:f>
              <c:numCache>
                <c:formatCode>General</c:formatCode>
                <c:ptCount val="6"/>
                <c:pt idx="0">
                  <c:v>1</c:v>
                </c:pt>
                <c:pt idx="1">
                  <c:v>4.0205008033189404</c:v>
                </c:pt>
                <c:pt idx="2">
                  <c:v>23.662345132423944</c:v>
                </c:pt>
                <c:pt idx="3">
                  <c:v>31.096176346791214</c:v>
                </c:pt>
                <c:pt idx="4">
                  <c:v>62.782823784092251</c:v>
                </c:pt>
                <c:pt idx="5">
                  <c:v>103.00983390987608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048896"/>
        <c:axId val="100050432"/>
      </c:lineChart>
      <c:catAx>
        <c:axId val="1000488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050432"/>
        <c:crosses val="autoZero"/>
        <c:auto val="1"/>
        <c:lblAlgn val="ctr"/>
        <c:lblOffset val="100"/>
        <c:noMultiLvlLbl val="0"/>
      </c:catAx>
      <c:valAx>
        <c:axId val="1000504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0488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0.80956335450192674</c:v>
                </c:pt>
                <c:pt idx="2">
                  <c:v>1.1917577459765403</c:v>
                </c:pt>
                <c:pt idx="3">
                  <c:v>1.03077337881251</c:v>
                </c:pt>
                <c:pt idx="4">
                  <c:v>0.85902401141534379</c:v>
                </c:pt>
                <c:pt idx="5">
                  <c:v>0.97435545575899551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LPS!$E$46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LPS!$F$47:$F$52</c:f>
                <c:numCache>
                  <c:formatCode>General</c:formatCode>
                  <c:ptCount val="6"/>
                  <c:pt idx="0">
                    <c:v>0.18561037618600459</c:v>
                  </c:pt>
                  <c:pt idx="1">
                    <c:v>0.28526041986510031</c:v>
                  </c:pt>
                  <c:pt idx="2">
                    <c:v>0.2095116368659749</c:v>
                  </c:pt>
                  <c:pt idx="3">
                    <c:v>0.34013784512843109</c:v>
                  </c:pt>
                  <c:pt idx="4">
                    <c:v>0.14510372069324254</c:v>
                  </c:pt>
                  <c:pt idx="5">
                    <c:v>0.25090176218006233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LPS!$E$47:$E$52</c:f>
              <c:numCache>
                <c:formatCode>General</c:formatCode>
                <c:ptCount val="6"/>
                <c:pt idx="0">
                  <c:v>1</c:v>
                </c:pt>
                <c:pt idx="1">
                  <c:v>1.4392848626378907</c:v>
                </c:pt>
                <c:pt idx="2">
                  <c:v>1.2277495733957289</c:v>
                </c:pt>
                <c:pt idx="3">
                  <c:v>1.7768916545060303</c:v>
                </c:pt>
                <c:pt idx="4">
                  <c:v>1.0726019583463369</c:v>
                </c:pt>
                <c:pt idx="5">
                  <c:v>1.0308404691607758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019776"/>
        <c:axId val="99115776"/>
      </c:lineChart>
      <c:catAx>
        <c:axId val="99019776"/>
        <c:scaling>
          <c:orientation val="minMax"/>
        </c:scaling>
        <c:delete val="0"/>
        <c:axPos val="b"/>
        <c:majorTickMark val="none"/>
        <c:minorTickMark val="none"/>
        <c:tickLblPos val="nextTo"/>
        <c:crossAx val="99115776"/>
        <c:crosses val="autoZero"/>
        <c:auto val="1"/>
        <c:lblAlgn val="ctr"/>
        <c:lblOffset val="100"/>
        <c:noMultiLvlLbl val="0"/>
      </c:catAx>
      <c:valAx>
        <c:axId val="991157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90197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0.80956335450192674</c:v>
                </c:pt>
                <c:pt idx="2">
                  <c:v>1.1917577459765403</c:v>
                </c:pt>
                <c:pt idx="3">
                  <c:v>1.03077337881251</c:v>
                </c:pt>
                <c:pt idx="4">
                  <c:v>0.85902401141534379</c:v>
                </c:pt>
                <c:pt idx="5">
                  <c:v>0.97435545575899551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LPS!$G$46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LPS!$H$47:$H$52</c:f>
                <c:numCache>
                  <c:formatCode>General</c:formatCode>
                  <c:ptCount val="6"/>
                  <c:pt idx="0">
                    <c:v>8.9785998827365057E-2</c:v>
                  </c:pt>
                  <c:pt idx="1">
                    <c:v>0.36937072863519238</c:v>
                  </c:pt>
                  <c:pt idx="2">
                    <c:v>0.43967124979365713</c:v>
                  </c:pt>
                  <c:pt idx="3">
                    <c:v>0.22498885965245916</c:v>
                  </c:pt>
                  <c:pt idx="4">
                    <c:v>7.4226784059387818E-2</c:v>
                  </c:pt>
                  <c:pt idx="5">
                    <c:v>0.21872798352913159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LPS!$G$47:$G$52</c:f>
              <c:numCache>
                <c:formatCode>General</c:formatCode>
                <c:ptCount val="6"/>
                <c:pt idx="0">
                  <c:v>1</c:v>
                </c:pt>
                <c:pt idx="1">
                  <c:v>1.6807583287678125</c:v>
                </c:pt>
                <c:pt idx="2">
                  <c:v>1.1267395469355121</c:v>
                </c:pt>
                <c:pt idx="3">
                  <c:v>1.1281222257928705</c:v>
                </c:pt>
                <c:pt idx="4">
                  <c:v>0.6235863951083952</c:v>
                </c:pt>
                <c:pt idx="5">
                  <c:v>0.88384459787369596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145984"/>
        <c:axId val="99147776"/>
      </c:lineChart>
      <c:catAx>
        <c:axId val="99145984"/>
        <c:scaling>
          <c:orientation val="minMax"/>
        </c:scaling>
        <c:delete val="0"/>
        <c:axPos val="b"/>
        <c:majorTickMark val="none"/>
        <c:minorTickMark val="none"/>
        <c:tickLblPos val="nextTo"/>
        <c:crossAx val="99147776"/>
        <c:crosses val="autoZero"/>
        <c:auto val="1"/>
        <c:lblAlgn val="ctr"/>
        <c:lblOffset val="100"/>
        <c:noMultiLvlLbl val="0"/>
      </c:catAx>
      <c:valAx>
        <c:axId val="991477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91459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0.80956335450192674</c:v>
                </c:pt>
                <c:pt idx="2">
                  <c:v>1.1917577459765403</c:v>
                </c:pt>
                <c:pt idx="3">
                  <c:v>1.03077337881251</c:v>
                </c:pt>
                <c:pt idx="4">
                  <c:v>0.85902401141534379</c:v>
                </c:pt>
                <c:pt idx="5">
                  <c:v>0.97435545575899551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LPS!$I$46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LPS!$J$47:$J$52</c:f>
                <c:numCache>
                  <c:formatCode>General</c:formatCode>
                  <c:ptCount val="6"/>
                  <c:pt idx="0">
                    <c:v>0.16125971735220468</c:v>
                  </c:pt>
                  <c:pt idx="1">
                    <c:v>0.19367954691295422</c:v>
                  </c:pt>
                  <c:pt idx="2">
                    <c:v>0.27267583700567238</c:v>
                  </c:pt>
                  <c:pt idx="3">
                    <c:v>0.37714121547754381</c:v>
                  </c:pt>
                  <c:pt idx="4">
                    <c:v>0.1071679118321363</c:v>
                  </c:pt>
                  <c:pt idx="5">
                    <c:v>0.25072845223931178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LPS!$I$47:$I$52</c:f>
              <c:numCache>
                <c:formatCode>General</c:formatCode>
                <c:ptCount val="6"/>
                <c:pt idx="0">
                  <c:v>1</c:v>
                </c:pt>
                <c:pt idx="1">
                  <c:v>1.4034547379182374</c:v>
                </c:pt>
                <c:pt idx="2">
                  <c:v>1.1970060188767124</c:v>
                </c:pt>
                <c:pt idx="3">
                  <c:v>1.5443771561499904</c:v>
                </c:pt>
                <c:pt idx="4">
                  <c:v>0.95129832734588116</c:v>
                </c:pt>
                <c:pt idx="5">
                  <c:v>0.90110046470354832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919936"/>
        <c:axId val="98921472"/>
      </c:lineChart>
      <c:catAx>
        <c:axId val="98919936"/>
        <c:scaling>
          <c:orientation val="minMax"/>
        </c:scaling>
        <c:delete val="0"/>
        <c:axPos val="b"/>
        <c:majorTickMark val="none"/>
        <c:minorTickMark val="none"/>
        <c:tickLblPos val="nextTo"/>
        <c:crossAx val="98921472"/>
        <c:crosses val="autoZero"/>
        <c:auto val="1"/>
        <c:lblAlgn val="ctr"/>
        <c:lblOffset val="100"/>
        <c:noMultiLvlLbl val="0"/>
      </c:catAx>
      <c:valAx>
        <c:axId val="989214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89199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0.80956335450192674</c:v>
                </c:pt>
                <c:pt idx="2">
                  <c:v>1.1917577459765403</c:v>
                </c:pt>
                <c:pt idx="3">
                  <c:v>1.03077337881251</c:v>
                </c:pt>
                <c:pt idx="4">
                  <c:v>0.85902401141534379</c:v>
                </c:pt>
                <c:pt idx="5">
                  <c:v>0.97435545575899551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LPS!$K$46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LPS!$L$47:$L$52</c:f>
                <c:numCache>
                  <c:formatCode>General</c:formatCode>
                  <c:ptCount val="6"/>
                  <c:pt idx="0">
                    <c:v>0.16125971735220471</c:v>
                  </c:pt>
                  <c:pt idx="1">
                    <c:v>0.26876124620269948</c:v>
                  </c:pt>
                  <c:pt idx="2">
                    <c:v>0.36005359926353497</c:v>
                  </c:pt>
                  <c:pt idx="3">
                    <c:v>0.21493894181588225</c:v>
                  </c:pt>
                  <c:pt idx="4">
                    <c:v>0.12789696883342944</c:v>
                  </c:pt>
                  <c:pt idx="5">
                    <c:v>0.39214427004732011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LPS!$K$47:$K$52</c:f>
              <c:numCache>
                <c:formatCode>General</c:formatCode>
                <c:ptCount val="6"/>
                <c:pt idx="0">
                  <c:v>1</c:v>
                </c:pt>
                <c:pt idx="1">
                  <c:v>1.584387380327805</c:v>
                </c:pt>
                <c:pt idx="2">
                  <c:v>1.0642044544248233</c:v>
                </c:pt>
                <c:pt idx="3">
                  <c:v>1.4060146777781259</c:v>
                </c:pt>
                <c:pt idx="4">
                  <c:v>1.251476027049639</c:v>
                </c:pt>
                <c:pt idx="5">
                  <c:v>1.3360361776020344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885248"/>
        <c:axId val="100886784"/>
      </c:lineChart>
      <c:catAx>
        <c:axId val="1008852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886784"/>
        <c:crosses val="autoZero"/>
        <c:auto val="1"/>
        <c:lblAlgn val="ctr"/>
        <c:lblOffset val="100"/>
        <c:noMultiLvlLbl val="0"/>
      </c:catAx>
      <c:valAx>
        <c:axId val="1008867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08852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0.80956335450192674</c:v>
                </c:pt>
                <c:pt idx="2">
                  <c:v>1.1917577459765403</c:v>
                </c:pt>
                <c:pt idx="3">
                  <c:v>1.03077337881251</c:v>
                </c:pt>
                <c:pt idx="4">
                  <c:v>0.85902401141534379</c:v>
                </c:pt>
                <c:pt idx="5">
                  <c:v>0.97435545575899551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LPS!$M$46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LPS!$N$47:$N$52</c:f>
                <c:numCache>
                  <c:formatCode>General</c:formatCode>
                  <c:ptCount val="6"/>
                  <c:pt idx="0">
                    <c:v>0.27042701780822515</c:v>
                  </c:pt>
                  <c:pt idx="1">
                    <c:v>0.38646416730091493</c:v>
                  </c:pt>
                  <c:pt idx="2">
                    <c:v>1.0753643828970374</c:v>
                  </c:pt>
                  <c:pt idx="3">
                    <c:v>0.49453342380977067</c:v>
                  </c:pt>
                  <c:pt idx="4">
                    <c:v>0.31493157071317673</c:v>
                  </c:pt>
                  <c:pt idx="5">
                    <c:v>0.60952602088724628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LPS!$M$47:$M$52</c:f>
              <c:numCache>
                <c:formatCode>General</c:formatCode>
                <c:ptCount val="6"/>
                <c:pt idx="0">
                  <c:v>1</c:v>
                </c:pt>
                <c:pt idx="1">
                  <c:v>1.1538502010385743</c:v>
                </c:pt>
                <c:pt idx="2">
                  <c:v>1.8600576081590039</c:v>
                </c:pt>
                <c:pt idx="3">
                  <c:v>1.0111006882108924</c:v>
                </c:pt>
                <c:pt idx="4">
                  <c:v>1.7501495730103869</c:v>
                </c:pt>
                <c:pt idx="5">
                  <c:v>2.0463450916408745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904960"/>
        <c:axId val="100906496"/>
      </c:lineChart>
      <c:catAx>
        <c:axId val="1009049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906496"/>
        <c:crosses val="autoZero"/>
        <c:auto val="1"/>
        <c:lblAlgn val="ctr"/>
        <c:lblOffset val="100"/>
        <c:noMultiLvlLbl val="0"/>
      </c:catAx>
      <c:valAx>
        <c:axId val="1009064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0904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0.80956335450192674</c:v>
                </c:pt>
                <c:pt idx="2">
                  <c:v>1.1917577459765403</c:v>
                </c:pt>
                <c:pt idx="3">
                  <c:v>1.03077337881251</c:v>
                </c:pt>
                <c:pt idx="4">
                  <c:v>0.85902401141534379</c:v>
                </c:pt>
                <c:pt idx="5">
                  <c:v>0.97435545575899551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LPS!$O$46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LPS!$P$47:$P$52</c:f>
                <c:numCache>
                  <c:formatCode>General</c:formatCode>
                  <c:ptCount val="6"/>
                  <c:pt idx="0">
                    <c:v>0.77023449975479708</c:v>
                  </c:pt>
                  <c:pt idx="1">
                    <c:v>0.17204821993377592</c:v>
                  </c:pt>
                  <c:pt idx="2">
                    <c:v>0.75043555535055639</c:v>
                  </c:pt>
                  <c:pt idx="3">
                    <c:v>0.12292740588453288</c:v>
                  </c:pt>
                  <c:pt idx="4">
                    <c:v>0.25166965376892214</c:v>
                  </c:pt>
                  <c:pt idx="5">
                    <c:v>0.25531798675209083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LPS!$O$47:$O$52</c:f>
              <c:numCache>
                <c:formatCode>General</c:formatCode>
                <c:ptCount val="6"/>
                <c:pt idx="0">
                  <c:v>1</c:v>
                </c:pt>
                <c:pt idx="1">
                  <c:v>1.1644240084145829</c:v>
                </c:pt>
                <c:pt idx="2">
                  <c:v>1.2865326477439556</c:v>
                </c:pt>
                <c:pt idx="3">
                  <c:v>1.2287151325558789</c:v>
                </c:pt>
                <c:pt idx="4">
                  <c:v>1.4844999999999999</c:v>
                </c:pt>
                <c:pt idx="5">
                  <c:v>0.85350187858675308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813824"/>
        <c:axId val="100815616"/>
      </c:lineChart>
      <c:catAx>
        <c:axId val="1008138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815616"/>
        <c:crosses val="autoZero"/>
        <c:auto val="1"/>
        <c:lblAlgn val="ctr"/>
        <c:lblOffset val="100"/>
        <c:noMultiLvlLbl val="0"/>
      </c:catAx>
      <c:valAx>
        <c:axId val="1008156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08138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0.80956335450192674</c:v>
                </c:pt>
                <c:pt idx="2">
                  <c:v>1.1917577459765403</c:v>
                </c:pt>
                <c:pt idx="3">
                  <c:v>1.03077337881251</c:v>
                </c:pt>
                <c:pt idx="4">
                  <c:v>0.85902401141534379</c:v>
                </c:pt>
                <c:pt idx="5">
                  <c:v>0.97435545575899551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LPS!$Q$46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LPS!$R$47:$R$52</c:f>
                <c:numCache>
                  <c:formatCode>General</c:formatCode>
                  <c:ptCount val="6"/>
                  <c:pt idx="0">
                    <c:v>0.26948155862205436</c:v>
                  </c:pt>
                  <c:pt idx="1">
                    <c:v>0.2072764666644997</c:v>
                  </c:pt>
                  <c:pt idx="2">
                    <c:v>0.37094626885019255</c:v>
                  </c:pt>
                  <c:pt idx="3">
                    <c:v>0.35934560271402183</c:v>
                  </c:pt>
                  <c:pt idx="4">
                    <c:v>0.16939311427789616</c:v>
                  </c:pt>
                  <c:pt idx="5">
                    <c:v>0.36326257517550598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LPS!$Q$47:$Q$52</c:f>
              <c:numCache>
                <c:formatCode>General</c:formatCode>
                <c:ptCount val="6"/>
                <c:pt idx="0">
                  <c:v>1</c:v>
                </c:pt>
                <c:pt idx="1">
                  <c:v>1.4459308646474487</c:v>
                </c:pt>
                <c:pt idx="2">
                  <c:v>1.198969127769717</c:v>
                </c:pt>
                <c:pt idx="3">
                  <c:v>0.93352580187027367</c:v>
                </c:pt>
                <c:pt idx="4">
                  <c:v>1.172715569006664</c:v>
                </c:pt>
                <c:pt idx="5">
                  <c:v>1.476971034706906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841728"/>
        <c:axId val="100851712"/>
      </c:lineChart>
      <c:catAx>
        <c:axId val="10084172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851712"/>
        <c:crosses val="autoZero"/>
        <c:auto val="1"/>
        <c:lblAlgn val="ctr"/>
        <c:lblOffset val="100"/>
        <c:noMultiLvlLbl val="0"/>
      </c:catAx>
      <c:valAx>
        <c:axId val="1008517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08417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0.80956335450192674</c:v>
                </c:pt>
                <c:pt idx="2">
                  <c:v>1.1917577459765403</c:v>
                </c:pt>
                <c:pt idx="3">
                  <c:v>1.03077337881251</c:v>
                </c:pt>
                <c:pt idx="4">
                  <c:v>0.85902401141534379</c:v>
                </c:pt>
                <c:pt idx="5">
                  <c:v>0.97435545575899551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LPS!$S$46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LPS!$T$47:$T$52</c:f>
                <c:numCache>
                  <c:formatCode>General</c:formatCode>
                  <c:ptCount val="6"/>
                  <c:pt idx="0">
                    <c:v>0.10745615959247005</c:v>
                  </c:pt>
                  <c:pt idx="1">
                    <c:v>0.24285471529998637</c:v>
                  </c:pt>
                  <c:pt idx="2">
                    <c:v>0.4092658373676159</c:v>
                  </c:pt>
                  <c:pt idx="3">
                    <c:v>0.15067758140844539</c:v>
                  </c:pt>
                  <c:pt idx="4">
                    <c:v>0.36666799250694831</c:v>
                  </c:pt>
                  <c:pt idx="5">
                    <c:v>0.15590689294608981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LPS!$S$47:$S$52</c:f>
              <c:numCache>
                <c:formatCode>General</c:formatCode>
                <c:ptCount val="6"/>
                <c:pt idx="0">
                  <c:v>1</c:v>
                </c:pt>
                <c:pt idx="1">
                  <c:v>1.5507635793381622</c:v>
                </c:pt>
                <c:pt idx="2">
                  <c:v>1.6455966441142784</c:v>
                </c:pt>
                <c:pt idx="3">
                  <c:v>1.3403073123789753</c:v>
                </c:pt>
                <c:pt idx="4">
                  <c:v>1.2597795701819401</c:v>
                </c:pt>
                <c:pt idx="5">
                  <c:v>1.2751491966378043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547200"/>
        <c:axId val="100581760"/>
      </c:lineChart>
      <c:catAx>
        <c:axId val="1005472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581760"/>
        <c:crosses val="autoZero"/>
        <c:auto val="1"/>
        <c:lblAlgn val="ctr"/>
        <c:lblOffset val="100"/>
        <c:noMultiLvlLbl val="0"/>
      </c:catAx>
      <c:valAx>
        <c:axId val="1005817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05472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0.80956335450192674</c:v>
                </c:pt>
                <c:pt idx="2">
                  <c:v>1.1917577459765403</c:v>
                </c:pt>
                <c:pt idx="3">
                  <c:v>1.03077337881251</c:v>
                </c:pt>
                <c:pt idx="4">
                  <c:v>0.85902401141534379</c:v>
                </c:pt>
                <c:pt idx="5">
                  <c:v>0.97435545575899551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LPS!$U$46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LPS!$V$47:$V$52</c:f>
                <c:numCache>
                  <c:formatCode>General</c:formatCode>
                  <c:ptCount val="6"/>
                  <c:pt idx="0">
                    <c:v>0.14096282642769115</c:v>
                  </c:pt>
                  <c:pt idx="1">
                    <c:v>0.35442920934101124</c:v>
                  </c:pt>
                  <c:pt idx="2">
                    <c:v>0.42704117351661092</c:v>
                  </c:pt>
                  <c:pt idx="3">
                    <c:v>0.21914204347798261</c:v>
                  </c:pt>
                  <c:pt idx="4">
                    <c:v>5.4654743883327514E-2</c:v>
                  </c:pt>
                  <c:pt idx="5">
                    <c:v>0.19238090351411466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LPS!$U$47:$U$52</c:f>
              <c:numCache>
                <c:formatCode>General</c:formatCode>
                <c:ptCount val="6"/>
                <c:pt idx="0">
                  <c:v>1</c:v>
                </c:pt>
                <c:pt idx="1">
                  <c:v>1.224746427554551</c:v>
                </c:pt>
                <c:pt idx="2">
                  <c:v>0.96615132018845795</c:v>
                </c:pt>
                <c:pt idx="3">
                  <c:v>1.1053104391102251</c:v>
                </c:pt>
                <c:pt idx="4">
                  <c:v>0.98991210748092751</c:v>
                </c:pt>
                <c:pt idx="5">
                  <c:v>0.87660572131603698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595584"/>
        <c:axId val="100597120"/>
      </c:lineChart>
      <c:catAx>
        <c:axId val="1005955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597120"/>
        <c:crosses val="autoZero"/>
        <c:auto val="1"/>
        <c:lblAlgn val="ctr"/>
        <c:lblOffset val="100"/>
        <c:noMultiLvlLbl val="0"/>
      </c:catAx>
      <c:valAx>
        <c:axId val="1005971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05955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LPS!$D$47:$D$52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0.10735148986968272</c:v>
                  </c:pt>
                  <c:pt idx="2">
                    <c:v>0.59395827896162012</c:v>
                  </c:pt>
                  <c:pt idx="3">
                    <c:v>0.23278873827131483</c:v>
                  </c:pt>
                  <c:pt idx="4">
                    <c:v>0.21023723400522612</c:v>
                  </c:pt>
                  <c:pt idx="5">
                    <c:v>0.26925198451769977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0.80956335450192674</c:v>
                </c:pt>
                <c:pt idx="2">
                  <c:v>1.1917577459765403</c:v>
                </c:pt>
                <c:pt idx="3">
                  <c:v>1.03077337881251</c:v>
                </c:pt>
                <c:pt idx="4">
                  <c:v>0.85902401141534379</c:v>
                </c:pt>
                <c:pt idx="5">
                  <c:v>0.97435545575899551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LPS!$W$46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LPS!$X$47:$X$52</c:f>
                <c:numCache>
                  <c:formatCode>General</c:formatCode>
                  <c:ptCount val="6"/>
                  <c:pt idx="0">
                    <c:v>0.29095399383601478</c:v>
                  </c:pt>
                  <c:pt idx="1">
                    <c:v>1.712415174939331</c:v>
                  </c:pt>
                  <c:pt idx="2">
                    <c:v>1.9494266388806951</c:v>
                  </c:pt>
                  <c:pt idx="3">
                    <c:v>4.6689999999999996</c:v>
                  </c:pt>
                  <c:pt idx="4">
                    <c:v>0.35403341445944209</c:v>
                  </c:pt>
                  <c:pt idx="5">
                    <c:v>1.1777481575971303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LPS!$W$47:$W$52</c:f>
              <c:numCache>
                <c:formatCode>General</c:formatCode>
                <c:ptCount val="6"/>
                <c:pt idx="0">
                  <c:v>1</c:v>
                </c:pt>
                <c:pt idx="1">
                  <c:v>2.1753882371177444</c:v>
                </c:pt>
                <c:pt idx="2">
                  <c:v>2.9807293122689749</c:v>
                </c:pt>
                <c:pt idx="3">
                  <c:v>11.580271678610572</c:v>
                </c:pt>
                <c:pt idx="4">
                  <c:v>3.4688677773876031</c:v>
                </c:pt>
                <c:pt idx="5">
                  <c:v>2.0945391784083691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655872"/>
        <c:axId val="100657408"/>
      </c:lineChart>
      <c:catAx>
        <c:axId val="10065587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657408"/>
        <c:crosses val="autoZero"/>
        <c:auto val="1"/>
        <c:lblAlgn val="ctr"/>
        <c:lblOffset val="100"/>
        <c:noMultiLvlLbl val="0"/>
      </c:catAx>
      <c:valAx>
        <c:axId val="1006574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06558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0.17497114698231125</c:v>
                  </c:pt>
                  <c:pt idx="2">
                    <c:v>0.2077753585222179</c:v>
                  </c:pt>
                  <c:pt idx="3">
                    <c:v>0.14177588582542758</c:v>
                  </c:pt>
                  <c:pt idx="4">
                    <c:v>0.40361151034735154</c:v>
                  </c:pt>
                  <c:pt idx="5">
                    <c:v>0.29388292453418968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0.95032889155715428</c:v>
                </c:pt>
                <c:pt idx="2">
                  <c:v>0.79002221931945882</c:v>
                </c:pt>
                <c:pt idx="3">
                  <c:v>1.1014616836393609</c:v>
                </c:pt>
                <c:pt idx="4">
                  <c:v>1.0919741052037302</c:v>
                </c:pt>
                <c:pt idx="5">
                  <c:v>0.95539072653846357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flagellin!$E$45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flagellin!$F$46:$F$51</c:f>
                <c:numCache>
                  <c:formatCode>General</c:formatCode>
                  <c:ptCount val="6"/>
                  <c:pt idx="0">
                    <c:v>0.18561037618600459</c:v>
                  </c:pt>
                  <c:pt idx="1">
                    <c:v>0.42596455850683501</c:v>
                  </c:pt>
                  <c:pt idx="2">
                    <c:v>0.80181027031215168</c:v>
                  </c:pt>
                  <c:pt idx="3">
                    <c:v>0.27577260276785071</c:v>
                  </c:pt>
                  <c:pt idx="4">
                    <c:v>0.1114981212891486</c:v>
                  </c:pt>
                  <c:pt idx="5">
                    <c:v>0.29557499464459525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flagellin!$E$46:$E$51</c:f>
              <c:numCache>
                <c:formatCode>General</c:formatCode>
                <c:ptCount val="6"/>
                <c:pt idx="0">
                  <c:v>1</c:v>
                </c:pt>
                <c:pt idx="1">
                  <c:v>2.2967895926215753</c:v>
                </c:pt>
                <c:pt idx="2">
                  <c:v>2.9165585461236265</c:v>
                </c:pt>
                <c:pt idx="3">
                  <c:v>1.9758708605767898</c:v>
                </c:pt>
                <c:pt idx="4">
                  <c:v>1.0337515478667705</c:v>
                </c:pt>
                <c:pt idx="5">
                  <c:v>0.94880945256089388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29888"/>
        <c:axId val="100231424"/>
      </c:lineChart>
      <c:catAx>
        <c:axId val="10022988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231424"/>
        <c:crosses val="autoZero"/>
        <c:auto val="1"/>
        <c:lblAlgn val="ctr"/>
        <c:lblOffset val="100"/>
        <c:noMultiLvlLbl val="0"/>
      </c:catAx>
      <c:valAx>
        <c:axId val="100231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2298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0.17497114698231125</c:v>
                  </c:pt>
                  <c:pt idx="2">
                    <c:v>0.2077753585222179</c:v>
                  </c:pt>
                  <c:pt idx="3">
                    <c:v>0.14177588582542758</c:v>
                  </c:pt>
                  <c:pt idx="4">
                    <c:v>0.40361151034735154</c:v>
                  </c:pt>
                  <c:pt idx="5">
                    <c:v>0.29388292453418968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0.95032889155715428</c:v>
                </c:pt>
                <c:pt idx="2">
                  <c:v>0.79002221931945882</c:v>
                </c:pt>
                <c:pt idx="3">
                  <c:v>1.1014616836393609</c:v>
                </c:pt>
                <c:pt idx="4">
                  <c:v>1.0919741052037302</c:v>
                </c:pt>
                <c:pt idx="5">
                  <c:v>0.95539072653846357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flagellin!$G$45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flagellin!$H$46:$H$51</c:f>
                <c:numCache>
                  <c:formatCode>General</c:formatCode>
                  <c:ptCount val="6"/>
                  <c:pt idx="0">
                    <c:v>8.9785998827365057E-2</c:v>
                  </c:pt>
                  <c:pt idx="1">
                    <c:v>0.40953086708476399</c:v>
                  </c:pt>
                  <c:pt idx="2">
                    <c:v>0.38641319780558625</c:v>
                  </c:pt>
                  <c:pt idx="3">
                    <c:v>0.17004568422286925</c:v>
                  </c:pt>
                  <c:pt idx="4">
                    <c:v>5.791242460049404E-2</c:v>
                  </c:pt>
                  <c:pt idx="5">
                    <c:v>0.18323338144204529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flagellin!$G$46:$G$51</c:f>
              <c:numCache>
                <c:formatCode>General</c:formatCode>
                <c:ptCount val="6"/>
                <c:pt idx="0">
                  <c:v>1</c:v>
                </c:pt>
                <c:pt idx="1">
                  <c:v>1.7438864896192179</c:v>
                </c:pt>
                <c:pt idx="2">
                  <c:v>2.2613661103722444</c:v>
                </c:pt>
                <c:pt idx="3">
                  <c:v>0.79964990924420509</c:v>
                </c:pt>
                <c:pt idx="4">
                  <c:v>0.4557332313241389</c:v>
                </c:pt>
                <c:pt idx="5">
                  <c:v>0.7141100721297694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340096"/>
        <c:axId val="100341632"/>
      </c:lineChart>
      <c:catAx>
        <c:axId val="1003400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341632"/>
        <c:crosses val="autoZero"/>
        <c:auto val="1"/>
        <c:lblAlgn val="ctr"/>
        <c:lblOffset val="100"/>
        <c:noMultiLvlLbl val="0"/>
      </c:catAx>
      <c:valAx>
        <c:axId val="1003416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3400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0.17497114698231125</c:v>
                  </c:pt>
                  <c:pt idx="2">
                    <c:v>0.2077753585222179</c:v>
                  </c:pt>
                  <c:pt idx="3">
                    <c:v>0.14177588582542758</c:v>
                  </c:pt>
                  <c:pt idx="4">
                    <c:v>0.40361151034735154</c:v>
                  </c:pt>
                  <c:pt idx="5">
                    <c:v>0.29388292453418968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0.95032889155715428</c:v>
                </c:pt>
                <c:pt idx="2">
                  <c:v>0.79002221931945882</c:v>
                </c:pt>
                <c:pt idx="3">
                  <c:v>1.1014616836393609</c:v>
                </c:pt>
                <c:pt idx="4">
                  <c:v>1.0919741052037302</c:v>
                </c:pt>
                <c:pt idx="5">
                  <c:v>0.95539072653846357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flagellin!$I$45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flagellin!$J$46:$J$51</c:f>
                <c:numCache>
                  <c:formatCode>General</c:formatCode>
                  <c:ptCount val="6"/>
                  <c:pt idx="0">
                    <c:v>0.16125971735220468</c:v>
                  </c:pt>
                  <c:pt idx="1">
                    <c:v>0.26650178082542908</c:v>
                  </c:pt>
                  <c:pt idx="2">
                    <c:v>0.50546509443237797</c:v>
                  </c:pt>
                  <c:pt idx="3">
                    <c:v>0.46457020142353439</c:v>
                  </c:pt>
                  <c:pt idx="4">
                    <c:v>0.14966575469816637</c:v>
                  </c:pt>
                  <c:pt idx="5">
                    <c:v>0.3594303739688352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flagellin!$I$46:$I$51</c:f>
              <c:numCache>
                <c:formatCode>General</c:formatCode>
                <c:ptCount val="6"/>
                <c:pt idx="0">
                  <c:v>1</c:v>
                </c:pt>
                <c:pt idx="1">
                  <c:v>1.7424991499304798</c:v>
                </c:pt>
                <c:pt idx="2">
                  <c:v>2.1642957465982633</c:v>
                </c:pt>
                <c:pt idx="3">
                  <c:v>1.3277605442876204</c:v>
                </c:pt>
                <c:pt idx="4">
                  <c:v>0.87790108181079163</c:v>
                </c:pt>
                <c:pt idx="5">
                  <c:v>0.94261106902310998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376576"/>
        <c:axId val="100378112"/>
      </c:lineChart>
      <c:catAx>
        <c:axId val="1003765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378112"/>
        <c:crosses val="autoZero"/>
        <c:auto val="1"/>
        <c:lblAlgn val="ctr"/>
        <c:lblOffset val="100"/>
        <c:noMultiLvlLbl val="0"/>
      </c:catAx>
      <c:valAx>
        <c:axId val="1003781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3765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0.17497114698231125</c:v>
                  </c:pt>
                  <c:pt idx="2">
                    <c:v>0.2077753585222179</c:v>
                  </c:pt>
                  <c:pt idx="3">
                    <c:v>0.14177588582542758</c:v>
                  </c:pt>
                  <c:pt idx="4">
                    <c:v>0.40361151034735154</c:v>
                  </c:pt>
                  <c:pt idx="5">
                    <c:v>0.29388292453418968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0.95032889155715428</c:v>
                </c:pt>
                <c:pt idx="2">
                  <c:v>0.79002221931945882</c:v>
                </c:pt>
                <c:pt idx="3">
                  <c:v>1.1014616836393609</c:v>
                </c:pt>
                <c:pt idx="4">
                  <c:v>1.0919741052037302</c:v>
                </c:pt>
                <c:pt idx="5">
                  <c:v>0.95539072653846357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flagellin!$K$45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flagellin!$J$46:$J$51</c:f>
                <c:numCache>
                  <c:formatCode>General</c:formatCode>
                  <c:ptCount val="6"/>
                  <c:pt idx="0">
                    <c:v>0.16125971735220468</c:v>
                  </c:pt>
                  <c:pt idx="1">
                    <c:v>0.26650178082542908</c:v>
                  </c:pt>
                  <c:pt idx="2">
                    <c:v>0.50546509443237797</c:v>
                  </c:pt>
                  <c:pt idx="3">
                    <c:v>0.46457020142353439</c:v>
                  </c:pt>
                  <c:pt idx="4">
                    <c:v>0.14966575469816637</c:v>
                  </c:pt>
                  <c:pt idx="5">
                    <c:v>0.3594303739688352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flagellin!$K$46:$K$51</c:f>
              <c:numCache>
                <c:formatCode>General</c:formatCode>
                <c:ptCount val="6"/>
                <c:pt idx="0">
                  <c:v>1</c:v>
                </c:pt>
                <c:pt idx="1">
                  <c:v>1.4723892122817748</c:v>
                </c:pt>
                <c:pt idx="2">
                  <c:v>3.3115102352005672</c:v>
                </c:pt>
                <c:pt idx="3">
                  <c:v>2.7190461731068383</c:v>
                </c:pt>
                <c:pt idx="4">
                  <c:v>1.8361941333110638</c:v>
                </c:pt>
                <c:pt idx="5">
                  <c:v>1.5673351065251169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420992"/>
        <c:axId val="100422784"/>
      </c:lineChart>
      <c:catAx>
        <c:axId val="10042099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422784"/>
        <c:crosses val="autoZero"/>
        <c:auto val="1"/>
        <c:lblAlgn val="ctr"/>
        <c:lblOffset val="100"/>
        <c:noMultiLvlLbl val="0"/>
      </c:catAx>
      <c:valAx>
        <c:axId val="1004227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4209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0.17497114698231125</c:v>
                  </c:pt>
                  <c:pt idx="2">
                    <c:v>0.2077753585222179</c:v>
                  </c:pt>
                  <c:pt idx="3">
                    <c:v>0.14177588582542758</c:v>
                  </c:pt>
                  <c:pt idx="4">
                    <c:v>0.40361151034735154</c:v>
                  </c:pt>
                  <c:pt idx="5">
                    <c:v>0.29388292453418968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0.95032889155715428</c:v>
                </c:pt>
                <c:pt idx="2">
                  <c:v>0.79002221931945882</c:v>
                </c:pt>
                <c:pt idx="3">
                  <c:v>1.1014616836393609</c:v>
                </c:pt>
                <c:pt idx="4">
                  <c:v>1.0919741052037302</c:v>
                </c:pt>
                <c:pt idx="5">
                  <c:v>0.95539072653846357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flagellin!$M$45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flagellin!$N$46:$N$51</c:f>
                <c:numCache>
                  <c:formatCode>General</c:formatCode>
                  <c:ptCount val="6"/>
                  <c:pt idx="0">
                    <c:v>0.27042701780822515</c:v>
                  </c:pt>
                  <c:pt idx="1">
                    <c:v>1.044961542862954</c:v>
                  </c:pt>
                  <c:pt idx="2">
                    <c:v>2.4558892521838565</c:v>
                  </c:pt>
                  <c:pt idx="3">
                    <c:v>4.6393117407216762</c:v>
                  </c:pt>
                  <c:pt idx="4">
                    <c:v>0.69336846575277422</c:v>
                  </c:pt>
                  <c:pt idx="5">
                    <c:v>0.52789705693812861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flagellin!$M$46:$M$51</c:f>
              <c:numCache>
                <c:formatCode>General</c:formatCode>
                <c:ptCount val="6"/>
                <c:pt idx="0">
                  <c:v>1</c:v>
                </c:pt>
                <c:pt idx="1">
                  <c:v>4.2775600354371708</c:v>
                </c:pt>
                <c:pt idx="2">
                  <c:v>7.150552807657899</c:v>
                </c:pt>
                <c:pt idx="3">
                  <c:v>7.0477905164341905</c:v>
                </c:pt>
                <c:pt idx="4">
                  <c:v>2.1869371443623686</c:v>
                </c:pt>
                <c:pt idx="5">
                  <c:v>1.6011435426502885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436992"/>
        <c:axId val="101647104"/>
      </c:lineChart>
      <c:catAx>
        <c:axId val="10043699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647104"/>
        <c:crosses val="autoZero"/>
        <c:auto val="1"/>
        <c:lblAlgn val="ctr"/>
        <c:lblOffset val="100"/>
        <c:noMultiLvlLbl val="0"/>
      </c:catAx>
      <c:valAx>
        <c:axId val="1016471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4369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0.17497114698231125</c:v>
                  </c:pt>
                  <c:pt idx="2">
                    <c:v>0.2077753585222179</c:v>
                  </c:pt>
                  <c:pt idx="3">
                    <c:v>0.14177588582542758</c:v>
                  </c:pt>
                  <c:pt idx="4">
                    <c:v>0.40361151034735154</c:v>
                  </c:pt>
                  <c:pt idx="5">
                    <c:v>0.29388292453418968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0.95032889155715428</c:v>
                </c:pt>
                <c:pt idx="2">
                  <c:v>0.79002221931945882</c:v>
                </c:pt>
                <c:pt idx="3">
                  <c:v>1.1014616836393609</c:v>
                </c:pt>
                <c:pt idx="4">
                  <c:v>1.0919741052037302</c:v>
                </c:pt>
                <c:pt idx="5">
                  <c:v>0.95539072653846357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flagellin!$O$45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flagellin!$P$46:$P$51</c:f>
                <c:numCache>
                  <c:formatCode>General</c:formatCode>
                  <c:ptCount val="6"/>
                  <c:pt idx="0">
                    <c:v>0.77023449975479708</c:v>
                  </c:pt>
                  <c:pt idx="1">
                    <c:v>0.66513151170259721</c:v>
                  </c:pt>
                  <c:pt idx="2">
                    <c:v>0.71658529996205722</c:v>
                  </c:pt>
                  <c:pt idx="3">
                    <c:v>5.6197205708082043</c:v>
                  </c:pt>
                  <c:pt idx="4">
                    <c:v>0.94909952115249019</c:v>
                  </c:pt>
                  <c:pt idx="5">
                    <c:v>0.84368393079221626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flagellin!$O$46:$O$51</c:f>
              <c:numCache>
                <c:formatCode>General</c:formatCode>
                <c:ptCount val="6"/>
                <c:pt idx="0">
                  <c:v>1</c:v>
                </c:pt>
                <c:pt idx="1">
                  <c:v>5.6642657371503624</c:v>
                </c:pt>
                <c:pt idx="2">
                  <c:v>7.7688097509592327</c:v>
                </c:pt>
                <c:pt idx="3">
                  <c:v>10.809397643836913</c:v>
                </c:pt>
                <c:pt idx="4">
                  <c:v>3.7514591989161952</c:v>
                </c:pt>
                <c:pt idx="5">
                  <c:v>2.5303880111757415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677696"/>
        <c:axId val="101679488"/>
      </c:lineChart>
      <c:catAx>
        <c:axId val="1016776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679488"/>
        <c:crosses val="autoZero"/>
        <c:auto val="1"/>
        <c:lblAlgn val="ctr"/>
        <c:lblOffset val="100"/>
        <c:noMultiLvlLbl val="0"/>
      </c:catAx>
      <c:valAx>
        <c:axId val="1016794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16776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0.17497114698231125</c:v>
                  </c:pt>
                  <c:pt idx="2">
                    <c:v>0.2077753585222179</c:v>
                  </c:pt>
                  <c:pt idx="3">
                    <c:v>0.14177588582542758</c:v>
                  </c:pt>
                  <c:pt idx="4">
                    <c:v>0.40361151034735154</c:v>
                  </c:pt>
                  <c:pt idx="5">
                    <c:v>0.29388292453418968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0.95032889155715428</c:v>
                </c:pt>
                <c:pt idx="2">
                  <c:v>0.79002221931945882</c:v>
                </c:pt>
                <c:pt idx="3">
                  <c:v>1.1014616836393609</c:v>
                </c:pt>
                <c:pt idx="4">
                  <c:v>1.0919741052037302</c:v>
                </c:pt>
                <c:pt idx="5">
                  <c:v>0.95539072653846357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flagellin!$Q$45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flagellin!$R$46:$R$51</c:f>
                <c:numCache>
                  <c:formatCode>General</c:formatCode>
                  <c:ptCount val="6"/>
                  <c:pt idx="0">
                    <c:v>0.26948155862205436</c:v>
                  </c:pt>
                  <c:pt idx="1">
                    <c:v>0.65220082200648699</c:v>
                  </c:pt>
                  <c:pt idx="2">
                    <c:v>0.40719682772269417</c:v>
                  </c:pt>
                  <c:pt idx="3">
                    <c:v>0.58698042884791835</c:v>
                  </c:pt>
                  <c:pt idx="4">
                    <c:v>0.39956039022322365</c:v>
                  </c:pt>
                  <c:pt idx="5">
                    <c:v>0.93208760653871225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flagellin!$Q$46:$Q$51</c:f>
              <c:numCache>
                <c:formatCode>General</c:formatCode>
                <c:ptCount val="6"/>
                <c:pt idx="0">
                  <c:v>1</c:v>
                </c:pt>
                <c:pt idx="1">
                  <c:v>1.4567530585847162</c:v>
                </c:pt>
                <c:pt idx="2">
                  <c:v>1.3695354143502774</c:v>
                </c:pt>
                <c:pt idx="3">
                  <c:v>1.6858072078435669</c:v>
                </c:pt>
                <c:pt idx="4">
                  <c:v>2.3359625184120039</c:v>
                </c:pt>
                <c:pt idx="5">
                  <c:v>2.7389766946902165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722368"/>
        <c:axId val="101740544"/>
      </c:lineChart>
      <c:catAx>
        <c:axId val="1017223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740544"/>
        <c:crosses val="autoZero"/>
        <c:auto val="1"/>
        <c:lblAlgn val="ctr"/>
        <c:lblOffset val="100"/>
        <c:noMultiLvlLbl val="0"/>
      </c:catAx>
      <c:valAx>
        <c:axId val="1017405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17223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0.17497114698231125</c:v>
                  </c:pt>
                  <c:pt idx="2">
                    <c:v>0.2077753585222179</c:v>
                  </c:pt>
                  <c:pt idx="3">
                    <c:v>0.14177588582542758</c:v>
                  </c:pt>
                  <c:pt idx="4">
                    <c:v>0.40361151034735154</c:v>
                  </c:pt>
                  <c:pt idx="5">
                    <c:v>0.29388292453418968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0.95032889155715428</c:v>
                </c:pt>
                <c:pt idx="2">
                  <c:v>0.79002221931945882</c:v>
                </c:pt>
                <c:pt idx="3">
                  <c:v>1.1014616836393609</c:v>
                </c:pt>
                <c:pt idx="4">
                  <c:v>1.0919741052037302</c:v>
                </c:pt>
                <c:pt idx="5">
                  <c:v>0.95539072653846357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flagellin!$S$45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flagellin!$T$46:$T$51</c:f>
                <c:numCache>
                  <c:formatCode>General</c:formatCode>
                  <c:ptCount val="6"/>
                  <c:pt idx="0">
                    <c:v>0.10745615959247005</c:v>
                  </c:pt>
                  <c:pt idx="1">
                    <c:v>0.34766608644615571</c:v>
                  </c:pt>
                  <c:pt idx="2">
                    <c:v>0.22128790076297422</c:v>
                  </c:pt>
                  <c:pt idx="3">
                    <c:v>0.40854432264602741</c:v>
                  </c:pt>
                  <c:pt idx="4">
                    <c:v>0.52507884890822298</c:v>
                  </c:pt>
                  <c:pt idx="5">
                    <c:v>0.56363767647333396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flagellin!$S$46:$S$51</c:f>
              <c:numCache>
                <c:formatCode>General</c:formatCode>
                <c:ptCount val="6"/>
                <c:pt idx="0">
                  <c:v>1</c:v>
                </c:pt>
                <c:pt idx="1">
                  <c:v>1.647529358422017</c:v>
                </c:pt>
                <c:pt idx="2">
                  <c:v>1.4407289820609337</c:v>
                </c:pt>
                <c:pt idx="3">
                  <c:v>1.9787699654822768</c:v>
                </c:pt>
                <c:pt idx="4">
                  <c:v>1.7866824326850654</c:v>
                </c:pt>
                <c:pt idx="5">
                  <c:v>2.0142381772098323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763328"/>
        <c:axId val="101765120"/>
      </c:lineChart>
      <c:catAx>
        <c:axId val="10176332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765120"/>
        <c:crosses val="autoZero"/>
        <c:auto val="1"/>
        <c:lblAlgn val="ctr"/>
        <c:lblOffset val="100"/>
        <c:noMultiLvlLbl val="0"/>
      </c:catAx>
      <c:valAx>
        <c:axId val="1017651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17633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0.17497114698231125</c:v>
                  </c:pt>
                  <c:pt idx="2">
                    <c:v>0.2077753585222179</c:v>
                  </c:pt>
                  <c:pt idx="3">
                    <c:v>0.14177588582542758</c:v>
                  </c:pt>
                  <c:pt idx="4">
                    <c:v>0.40361151034735154</c:v>
                  </c:pt>
                  <c:pt idx="5">
                    <c:v>0.29388292453418968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0.95032889155715428</c:v>
                </c:pt>
                <c:pt idx="2">
                  <c:v>0.79002221931945882</c:v>
                </c:pt>
                <c:pt idx="3">
                  <c:v>1.1014616836393609</c:v>
                </c:pt>
                <c:pt idx="4">
                  <c:v>1.0919741052037302</c:v>
                </c:pt>
                <c:pt idx="5">
                  <c:v>0.95539072653846357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flagellin!$U$45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flagellin!$V$46:$V$51</c:f>
                <c:numCache>
                  <c:formatCode>General</c:formatCode>
                  <c:ptCount val="6"/>
                  <c:pt idx="0">
                    <c:v>0.14096282642769115</c:v>
                  </c:pt>
                  <c:pt idx="1">
                    <c:v>0.12899732162501734</c:v>
                  </c:pt>
                  <c:pt idx="2">
                    <c:v>0.4519955092043762</c:v>
                  </c:pt>
                  <c:pt idx="3">
                    <c:v>0.35739078446343819</c:v>
                  </c:pt>
                  <c:pt idx="4">
                    <c:v>0.11711388690707666</c:v>
                  </c:pt>
                  <c:pt idx="5">
                    <c:v>0.32326774534114355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flagellin!$U$46:$U$51</c:f>
              <c:numCache>
                <c:formatCode>General</c:formatCode>
                <c:ptCount val="6"/>
                <c:pt idx="0">
                  <c:v>1</c:v>
                </c:pt>
                <c:pt idx="1">
                  <c:v>1.1964363451858095</c:v>
                </c:pt>
                <c:pt idx="2">
                  <c:v>1.5460526958411061</c:v>
                </c:pt>
                <c:pt idx="3">
                  <c:v>1.596989123680443</c:v>
                </c:pt>
                <c:pt idx="4">
                  <c:v>1.0050087599615787</c:v>
                </c:pt>
                <c:pt idx="5">
                  <c:v>1.0570180405613816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812096"/>
        <c:axId val="101813632"/>
      </c:lineChart>
      <c:catAx>
        <c:axId val="1018120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813632"/>
        <c:crosses val="autoZero"/>
        <c:auto val="1"/>
        <c:lblAlgn val="ctr"/>
        <c:lblOffset val="100"/>
        <c:noMultiLvlLbl val="0"/>
      </c:catAx>
      <c:valAx>
        <c:axId val="1018136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18120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0.17497114698231125</c:v>
                  </c:pt>
                  <c:pt idx="2">
                    <c:v>0.2077753585222179</c:v>
                  </c:pt>
                  <c:pt idx="3">
                    <c:v>0.14177588582542758</c:v>
                  </c:pt>
                  <c:pt idx="4">
                    <c:v>0.40361151034735154</c:v>
                  </c:pt>
                  <c:pt idx="5">
                    <c:v>0.29388292453418968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0.95032889155715428</c:v>
                </c:pt>
                <c:pt idx="2">
                  <c:v>0.79002221931945882</c:v>
                </c:pt>
                <c:pt idx="3">
                  <c:v>1.1014616836393609</c:v>
                </c:pt>
                <c:pt idx="4">
                  <c:v>1.0919741052037302</c:v>
                </c:pt>
                <c:pt idx="5">
                  <c:v>0.95539072653846357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flagellin!$W$45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flagellin!$X$46:$X$51</c:f>
                <c:numCache>
                  <c:formatCode>General</c:formatCode>
                  <c:ptCount val="6"/>
                  <c:pt idx="0">
                    <c:v>0.29095399383601478</c:v>
                  </c:pt>
                  <c:pt idx="1">
                    <c:v>37.688813480266617</c:v>
                  </c:pt>
                  <c:pt idx="2">
                    <c:v>67.401980898674097</c:v>
                  </c:pt>
                  <c:pt idx="3">
                    <c:v>23.595786464680614</c:v>
                  </c:pt>
                  <c:pt idx="4">
                    <c:v>10.203834227872187</c:v>
                  </c:pt>
                  <c:pt idx="5">
                    <c:v>17.251283332036916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flagellin!$X$46:$X$51</c:f>
              <c:numCache>
                <c:formatCode>General</c:formatCode>
                <c:ptCount val="6"/>
                <c:pt idx="0">
                  <c:v>0.29095399383601478</c:v>
                </c:pt>
                <c:pt idx="1">
                  <c:v>37.688813480266617</c:v>
                </c:pt>
                <c:pt idx="2">
                  <c:v>67.401980898674097</c:v>
                </c:pt>
                <c:pt idx="3">
                  <c:v>23.595786464680614</c:v>
                </c:pt>
                <c:pt idx="4">
                  <c:v>10.203834227872187</c:v>
                </c:pt>
                <c:pt idx="5">
                  <c:v>17.251283332036916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533184"/>
        <c:axId val="101534720"/>
      </c:lineChart>
      <c:catAx>
        <c:axId val="1015331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534720"/>
        <c:crosses val="autoZero"/>
        <c:auto val="1"/>
        <c:lblAlgn val="ctr"/>
        <c:lblOffset val="100"/>
        <c:noMultiLvlLbl val="0"/>
      </c:catAx>
      <c:valAx>
        <c:axId val="1015347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15331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6.8235149592895658E-2</c:v>
                  </c:pt>
                  <c:pt idx="1">
                    <c:v>0.1403079029168478</c:v>
                  </c:pt>
                  <c:pt idx="2">
                    <c:v>0.53102855845539843</c:v>
                  </c:pt>
                  <c:pt idx="3">
                    <c:v>0.57593817691422722</c:v>
                  </c:pt>
                  <c:pt idx="4">
                    <c:v>0.22884682661501865</c:v>
                  </c:pt>
                  <c:pt idx="5">
                    <c:v>0.31160700470995445</c:v>
                  </c:pt>
                  <c:pt idx="6">
                    <c:v>1</c:v>
                  </c:pt>
                  <c:pt idx="7">
                    <c:v>1.0295058160017598</c:v>
                  </c:pt>
                  <c:pt idx="8">
                    <c:v>0.93883282045243877</c:v>
                  </c:pt>
                  <c:pt idx="9">
                    <c:v>1.013890878932026</c:v>
                  </c:pt>
                  <c:pt idx="10">
                    <c:v>0.58014993349782973</c:v>
                  </c:pt>
                  <c:pt idx="11">
                    <c:v>1.0492564931960193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0.94439365317508828</c:v>
                </c:pt>
                <c:pt idx="2">
                  <c:v>1.3323191504130982</c:v>
                </c:pt>
                <c:pt idx="3">
                  <c:v>1.2780881774793207</c:v>
                </c:pt>
                <c:pt idx="4">
                  <c:v>0.93770035849067057</c:v>
                </c:pt>
                <c:pt idx="5">
                  <c:v>0.77729298605213115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PAM!$E$42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PAM!$F$43:$F$48</c:f>
                <c:numCache>
                  <c:formatCode>General</c:formatCode>
                  <c:ptCount val="6"/>
                  <c:pt idx="0">
                    <c:v>0.18561037618600459</c:v>
                  </c:pt>
                  <c:pt idx="1">
                    <c:v>0.26550795697022173</c:v>
                  </c:pt>
                  <c:pt idx="2">
                    <c:v>0.39869706450539827</c:v>
                  </c:pt>
                  <c:pt idx="3">
                    <c:v>0.36239058450751804</c:v>
                  </c:pt>
                  <c:pt idx="4">
                    <c:v>0.22180377782613198</c:v>
                  </c:pt>
                  <c:pt idx="5">
                    <c:v>0.32980796995771605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PAM!$E$43:$E$48</c:f>
              <c:numCache>
                <c:formatCode>General</c:formatCode>
                <c:ptCount val="6"/>
                <c:pt idx="0">
                  <c:v>1</c:v>
                </c:pt>
                <c:pt idx="1">
                  <c:v>1.4558201103310235</c:v>
                </c:pt>
                <c:pt idx="2">
                  <c:v>1.6931445271444951</c:v>
                </c:pt>
                <c:pt idx="3">
                  <c:v>2.5772600339626988</c:v>
                </c:pt>
                <c:pt idx="4">
                  <c:v>1.4510759897883212</c:v>
                </c:pt>
                <c:pt idx="5">
                  <c:v>0.58341350554866978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144064"/>
        <c:axId val="101145600"/>
      </c:lineChart>
      <c:catAx>
        <c:axId val="10114406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145600"/>
        <c:crosses val="autoZero"/>
        <c:auto val="1"/>
        <c:lblAlgn val="ctr"/>
        <c:lblOffset val="100"/>
        <c:noMultiLvlLbl val="0"/>
      </c:catAx>
      <c:valAx>
        <c:axId val="1011456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11440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6.8235149592895658E-2</c:v>
                  </c:pt>
                  <c:pt idx="1">
                    <c:v>0.1403079029168478</c:v>
                  </c:pt>
                  <c:pt idx="2">
                    <c:v>0.53102855845539843</c:v>
                  </c:pt>
                  <c:pt idx="3">
                    <c:v>0.57593817691422722</c:v>
                  </c:pt>
                  <c:pt idx="4">
                    <c:v>0.22884682661501865</c:v>
                  </c:pt>
                  <c:pt idx="5">
                    <c:v>0.31160700470995445</c:v>
                  </c:pt>
                  <c:pt idx="6">
                    <c:v>1</c:v>
                  </c:pt>
                  <c:pt idx="7">
                    <c:v>1.0295058160017598</c:v>
                  </c:pt>
                  <c:pt idx="8">
                    <c:v>0.93883282045243877</c:v>
                  </c:pt>
                  <c:pt idx="9">
                    <c:v>1.013890878932026</c:v>
                  </c:pt>
                  <c:pt idx="10">
                    <c:v>0.58014993349782973</c:v>
                  </c:pt>
                  <c:pt idx="11">
                    <c:v>1.0492564931960193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0.94439365317508828</c:v>
                </c:pt>
                <c:pt idx="2">
                  <c:v>1.3323191504130982</c:v>
                </c:pt>
                <c:pt idx="3">
                  <c:v>1.2780881774793207</c:v>
                </c:pt>
                <c:pt idx="4">
                  <c:v>0.93770035849067057</c:v>
                </c:pt>
                <c:pt idx="5">
                  <c:v>0.77729298605213115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PAM!$G$42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PAM!$H$43:$H$48</c:f>
                <c:numCache>
                  <c:formatCode>General</c:formatCode>
                  <c:ptCount val="6"/>
                  <c:pt idx="0">
                    <c:v>8.9785998827365057E-2</c:v>
                  </c:pt>
                  <c:pt idx="1">
                    <c:v>0.24133549866715903</c:v>
                  </c:pt>
                  <c:pt idx="2">
                    <c:v>0.38159157157019463</c:v>
                  </c:pt>
                  <c:pt idx="3">
                    <c:v>0.32625731492989196</c:v>
                  </c:pt>
                  <c:pt idx="4">
                    <c:v>6.4727869801989316E-2</c:v>
                  </c:pt>
                  <c:pt idx="5">
                    <c:v>0.55360280336141454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PAM!$G$43:$G$48</c:f>
              <c:numCache>
                <c:formatCode>General</c:formatCode>
                <c:ptCount val="6"/>
                <c:pt idx="0">
                  <c:v>1</c:v>
                </c:pt>
                <c:pt idx="1">
                  <c:v>1.0295058160017598</c:v>
                </c:pt>
                <c:pt idx="2">
                  <c:v>0.93883282045243877</c:v>
                </c:pt>
                <c:pt idx="3">
                  <c:v>1.013890878932026</c:v>
                </c:pt>
                <c:pt idx="4">
                  <c:v>0.58014993349782973</c:v>
                </c:pt>
                <c:pt idx="5">
                  <c:v>1.0492564931960193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184640"/>
        <c:axId val="101186176"/>
      </c:lineChart>
      <c:catAx>
        <c:axId val="10118464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186176"/>
        <c:crosses val="autoZero"/>
        <c:auto val="1"/>
        <c:lblAlgn val="ctr"/>
        <c:lblOffset val="100"/>
        <c:noMultiLvlLbl val="0"/>
      </c:catAx>
      <c:valAx>
        <c:axId val="1011861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1184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6.8235149592895658E-2</c:v>
                  </c:pt>
                  <c:pt idx="1">
                    <c:v>0.1403079029168478</c:v>
                  </c:pt>
                  <c:pt idx="2">
                    <c:v>0.53102855845539843</c:v>
                  </c:pt>
                  <c:pt idx="3">
                    <c:v>0.57593817691422722</c:v>
                  </c:pt>
                  <c:pt idx="4">
                    <c:v>0.22884682661501865</c:v>
                  </c:pt>
                  <c:pt idx="5">
                    <c:v>0.31160700470995445</c:v>
                  </c:pt>
                  <c:pt idx="6">
                    <c:v>1</c:v>
                  </c:pt>
                  <c:pt idx="7">
                    <c:v>1.0295058160017598</c:v>
                  </c:pt>
                  <c:pt idx="8">
                    <c:v>0.93883282045243877</c:v>
                  </c:pt>
                  <c:pt idx="9">
                    <c:v>1.013890878932026</c:v>
                  </c:pt>
                  <c:pt idx="10">
                    <c:v>0.58014993349782973</c:v>
                  </c:pt>
                  <c:pt idx="11">
                    <c:v>1.0492564931960193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0.94439365317508828</c:v>
                </c:pt>
                <c:pt idx="2">
                  <c:v>1.3323191504130982</c:v>
                </c:pt>
                <c:pt idx="3">
                  <c:v>1.2780881774793207</c:v>
                </c:pt>
                <c:pt idx="4">
                  <c:v>0.93770035849067057</c:v>
                </c:pt>
                <c:pt idx="5">
                  <c:v>0.77729298605213115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PAM!$I$42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PAM!$H$43:$H$48</c:f>
                <c:numCache>
                  <c:formatCode>General</c:formatCode>
                  <c:ptCount val="6"/>
                  <c:pt idx="0">
                    <c:v>8.9785998827365057E-2</c:v>
                  </c:pt>
                  <c:pt idx="1">
                    <c:v>0.24133549866715903</c:v>
                  </c:pt>
                  <c:pt idx="2">
                    <c:v>0.38159157157019463</c:v>
                  </c:pt>
                  <c:pt idx="3">
                    <c:v>0.32625731492989196</c:v>
                  </c:pt>
                  <c:pt idx="4">
                    <c:v>6.4727869801989316E-2</c:v>
                  </c:pt>
                  <c:pt idx="5">
                    <c:v>0.55360280336141454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PAM!$I$43:$I$48</c:f>
              <c:numCache>
                <c:formatCode>General</c:formatCode>
                <c:ptCount val="6"/>
                <c:pt idx="0">
                  <c:v>1</c:v>
                </c:pt>
                <c:pt idx="1">
                  <c:v>1.1399594740516001</c:v>
                </c:pt>
                <c:pt idx="2">
                  <c:v>1.5439945352575331</c:v>
                </c:pt>
                <c:pt idx="3">
                  <c:v>1.975825643489745</c:v>
                </c:pt>
                <c:pt idx="4">
                  <c:v>1.637329936200534</c:v>
                </c:pt>
                <c:pt idx="5">
                  <c:v>1.9564614245207528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274368"/>
        <c:axId val="101275904"/>
      </c:lineChart>
      <c:catAx>
        <c:axId val="1012743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275904"/>
        <c:crosses val="autoZero"/>
        <c:auto val="1"/>
        <c:lblAlgn val="ctr"/>
        <c:lblOffset val="100"/>
        <c:noMultiLvlLbl val="0"/>
      </c:catAx>
      <c:valAx>
        <c:axId val="101275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12743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6.8235149592895658E-2</c:v>
                  </c:pt>
                  <c:pt idx="1">
                    <c:v>0.1403079029168478</c:v>
                  </c:pt>
                  <c:pt idx="2">
                    <c:v>0.53102855845539843</c:v>
                  </c:pt>
                  <c:pt idx="3">
                    <c:v>0.57593817691422722</c:v>
                  </c:pt>
                  <c:pt idx="4">
                    <c:v>0.22884682661501865</c:v>
                  </c:pt>
                  <c:pt idx="5">
                    <c:v>0.31160700470995445</c:v>
                  </c:pt>
                  <c:pt idx="6">
                    <c:v>1</c:v>
                  </c:pt>
                  <c:pt idx="7">
                    <c:v>1.0295058160017598</c:v>
                  </c:pt>
                  <c:pt idx="8">
                    <c:v>0.93883282045243877</c:v>
                  </c:pt>
                  <c:pt idx="9">
                    <c:v>1.013890878932026</c:v>
                  </c:pt>
                  <c:pt idx="10">
                    <c:v>0.58014993349782973</c:v>
                  </c:pt>
                  <c:pt idx="11">
                    <c:v>1.0492564931960193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0.94439365317508828</c:v>
                </c:pt>
                <c:pt idx="2">
                  <c:v>1.3323191504130982</c:v>
                </c:pt>
                <c:pt idx="3">
                  <c:v>1.2780881774793207</c:v>
                </c:pt>
                <c:pt idx="4">
                  <c:v>0.93770035849067057</c:v>
                </c:pt>
                <c:pt idx="5">
                  <c:v>0.77729298605213115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PAM!$K$42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PAM!$H$43:$H$48</c:f>
                <c:numCache>
                  <c:formatCode>General</c:formatCode>
                  <c:ptCount val="6"/>
                  <c:pt idx="0">
                    <c:v>8.9785998827365057E-2</c:v>
                  </c:pt>
                  <c:pt idx="1">
                    <c:v>0.24133549866715903</c:v>
                  </c:pt>
                  <c:pt idx="2">
                    <c:v>0.38159157157019463</c:v>
                  </c:pt>
                  <c:pt idx="3">
                    <c:v>0.32625731492989196</c:v>
                  </c:pt>
                  <c:pt idx="4">
                    <c:v>6.4727869801989316E-2</c:v>
                  </c:pt>
                  <c:pt idx="5">
                    <c:v>0.55360280336141454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PAM!$K$43:$K$48</c:f>
              <c:numCache>
                <c:formatCode>General</c:formatCode>
                <c:ptCount val="6"/>
                <c:pt idx="0">
                  <c:v>1</c:v>
                </c:pt>
                <c:pt idx="1">
                  <c:v>1.3487774633407428</c:v>
                </c:pt>
                <c:pt idx="2">
                  <c:v>1.2781470431092012</c:v>
                </c:pt>
                <c:pt idx="3">
                  <c:v>2.2108903625853236</c:v>
                </c:pt>
                <c:pt idx="4">
                  <c:v>2.3951700141643451</c:v>
                </c:pt>
                <c:pt idx="5">
                  <c:v>3.0037724576686462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593472"/>
        <c:axId val="101595008"/>
      </c:lineChart>
      <c:catAx>
        <c:axId val="10159347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595008"/>
        <c:crosses val="autoZero"/>
        <c:auto val="1"/>
        <c:lblAlgn val="ctr"/>
        <c:lblOffset val="100"/>
        <c:noMultiLvlLbl val="0"/>
      </c:catAx>
      <c:valAx>
        <c:axId val="1015950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15934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6.8235149592895658E-2</c:v>
                  </c:pt>
                  <c:pt idx="1">
                    <c:v>0.1403079029168478</c:v>
                  </c:pt>
                  <c:pt idx="2">
                    <c:v>0.53102855845539843</c:v>
                  </c:pt>
                  <c:pt idx="3">
                    <c:v>0.57593817691422722</c:v>
                  </c:pt>
                  <c:pt idx="4">
                    <c:v>0.22884682661501865</c:v>
                  </c:pt>
                  <c:pt idx="5">
                    <c:v>0.31160700470995445</c:v>
                  </c:pt>
                  <c:pt idx="6">
                    <c:v>1</c:v>
                  </c:pt>
                  <c:pt idx="7">
                    <c:v>1.0295058160017598</c:v>
                  </c:pt>
                  <c:pt idx="8">
                    <c:v>0.93883282045243877</c:v>
                  </c:pt>
                  <c:pt idx="9">
                    <c:v>1.013890878932026</c:v>
                  </c:pt>
                  <c:pt idx="10">
                    <c:v>0.58014993349782973</c:v>
                  </c:pt>
                  <c:pt idx="11">
                    <c:v>1.0492564931960193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0.94439365317508828</c:v>
                </c:pt>
                <c:pt idx="2">
                  <c:v>1.3323191504130982</c:v>
                </c:pt>
                <c:pt idx="3">
                  <c:v>1.2780881774793207</c:v>
                </c:pt>
                <c:pt idx="4">
                  <c:v>0.93770035849067057</c:v>
                </c:pt>
                <c:pt idx="5">
                  <c:v>0.77729298605213115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PAM!$M$42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PAM!$N$43:$N$48</c:f>
                <c:numCache>
                  <c:formatCode>General</c:formatCode>
                  <c:ptCount val="6"/>
                  <c:pt idx="0">
                    <c:v>0.27042701780822515</c:v>
                  </c:pt>
                  <c:pt idx="1">
                    <c:v>0.48426529680873903</c:v>
                  </c:pt>
                  <c:pt idx="2">
                    <c:v>1.258903627258501</c:v>
                  </c:pt>
                  <c:pt idx="3">
                    <c:v>6.0396575014552401</c:v>
                  </c:pt>
                  <c:pt idx="4">
                    <c:v>2.3244252590214378</c:v>
                  </c:pt>
                  <c:pt idx="5">
                    <c:v>3.106234616234143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PAM!$M$43:$M$48</c:f>
              <c:numCache>
                <c:formatCode>General</c:formatCode>
                <c:ptCount val="6"/>
                <c:pt idx="0">
                  <c:v>1</c:v>
                </c:pt>
                <c:pt idx="1">
                  <c:v>1.5544187227103876</c:v>
                </c:pt>
                <c:pt idx="2">
                  <c:v>2.5273146896119729</c:v>
                </c:pt>
                <c:pt idx="3">
                  <c:v>11.299737663034747</c:v>
                </c:pt>
                <c:pt idx="4">
                  <c:v>13.452857439405769</c:v>
                </c:pt>
                <c:pt idx="5">
                  <c:v>8.8300082884755664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638144"/>
        <c:axId val="101639680"/>
      </c:lineChart>
      <c:catAx>
        <c:axId val="1016381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639680"/>
        <c:crosses val="autoZero"/>
        <c:auto val="1"/>
        <c:lblAlgn val="ctr"/>
        <c:lblOffset val="100"/>
        <c:noMultiLvlLbl val="0"/>
      </c:catAx>
      <c:valAx>
        <c:axId val="1016396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16381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6.8235149592895658E-2</c:v>
                  </c:pt>
                  <c:pt idx="1">
                    <c:v>0.1403079029168478</c:v>
                  </c:pt>
                  <c:pt idx="2">
                    <c:v>0.53102855845539843</c:v>
                  </c:pt>
                  <c:pt idx="3">
                    <c:v>0.57593817691422722</c:v>
                  </c:pt>
                  <c:pt idx="4">
                    <c:v>0.22884682661501865</c:v>
                  </c:pt>
                  <c:pt idx="5">
                    <c:v>0.31160700470995445</c:v>
                  </c:pt>
                  <c:pt idx="6">
                    <c:v>1</c:v>
                  </c:pt>
                  <c:pt idx="7">
                    <c:v>1.0295058160017598</c:v>
                  </c:pt>
                  <c:pt idx="8">
                    <c:v>0.93883282045243877</c:v>
                  </c:pt>
                  <c:pt idx="9">
                    <c:v>1.013890878932026</c:v>
                  </c:pt>
                  <c:pt idx="10">
                    <c:v>0.58014993349782973</c:v>
                  </c:pt>
                  <c:pt idx="11">
                    <c:v>1.0492564931960193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0.94439365317508828</c:v>
                </c:pt>
                <c:pt idx="2">
                  <c:v>1.3323191504130982</c:v>
                </c:pt>
                <c:pt idx="3">
                  <c:v>1.2780881774793207</c:v>
                </c:pt>
                <c:pt idx="4">
                  <c:v>0.93770035849067057</c:v>
                </c:pt>
                <c:pt idx="5">
                  <c:v>0.77729298605213115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PAM!$O$42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PAM!$F$43:$F$48</c:f>
                <c:numCache>
                  <c:formatCode>General</c:formatCode>
                  <c:ptCount val="6"/>
                  <c:pt idx="0">
                    <c:v>0.18561037618600459</c:v>
                  </c:pt>
                  <c:pt idx="1">
                    <c:v>0.26550795697022173</c:v>
                  </c:pt>
                  <c:pt idx="2">
                    <c:v>0.39869706450539827</c:v>
                  </c:pt>
                  <c:pt idx="3">
                    <c:v>0.36239058450751804</c:v>
                  </c:pt>
                  <c:pt idx="4">
                    <c:v>0.22180377782613198</c:v>
                  </c:pt>
                  <c:pt idx="5">
                    <c:v>0.32980796995771605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PAM!$O$43:$O$48</c:f>
              <c:numCache>
                <c:formatCode>General</c:formatCode>
                <c:ptCount val="6"/>
                <c:pt idx="0">
                  <c:v>1</c:v>
                </c:pt>
                <c:pt idx="1">
                  <c:v>1.5833210419431185</c:v>
                </c:pt>
                <c:pt idx="2">
                  <c:v>3.6818957311133325</c:v>
                </c:pt>
                <c:pt idx="3">
                  <c:v>16.166805660660607</c:v>
                </c:pt>
                <c:pt idx="4">
                  <c:v>12.916871504192841</c:v>
                </c:pt>
                <c:pt idx="5">
                  <c:v>13.047983880570007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387072"/>
        <c:axId val="102405248"/>
      </c:lineChart>
      <c:catAx>
        <c:axId val="10238707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405248"/>
        <c:crosses val="autoZero"/>
        <c:auto val="1"/>
        <c:lblAlgn val="ctr"/>
        <c:lblOffset val="100"/>
        <c:noMultiLvlLbl val="0"/>
      </c:catAx>
      <c:valAx>
        <c:axId val="1024052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23870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6.8235149592895658E-2</c:v>
                  </c:pt>
                  <c:pt idx="1">
                    <c:v>0.1403079029168478</c:v>
                  </c:pt>
                  <c:pt idx="2">
                    <c:v>0.53102855845539843</c:v>
                  </c:pt>
                  <c:pt idx="3">
                    <c:v>0.57593817691422722</c:v>
                  </c:pt>
                  <c:pt idx="4">
                    <c:v>0.22884682661501865</c:v>
                  </c:pt>
                  <c:pt idx="5">
                    <c:v>0.31160700470995445</c:v>
                  </c:pt>
                  <c:pt idx="6">
                    <c:v>1</c:v>
                  </c:pt>
                  <c:pt idx="7">
                    <c:v>1.0295058160017598</c:v>
                  </c:pt>
                  <c:pt idx="8">
                    <c:v>0.93883282045243877</c:v>
                  </c:pt>
                  <c:pt idx="9">
                    <c:v>1.013890878932026</c:v>
                  </c:pt>
                  <c:pt idx="10">
                    <c:v>0.58014993349782973</c:v>
                  </c:pt>
                  <c:pt idx="11">
                    <c:v>1.0492564931960193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0.94439365317508828</c:v>
                </c:pt>
                <c:pt idx="2">
                  <c:v>1.3323191504130982</c:v>
                </c:pt>
                <c:pt idx="3">
                  <c:v>1.2780881774793207</c:v>
                </c:pt>
                <c:pt idx="4">
                  <c:v>0.93770035849067057</c:v>
                </c:pt>
                <c:pt idx="5">
                  <c:v>0.77729298605213115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PAM!$Q$42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PAM!$R$43:$R$48</c:f>
                <c:numCache>
                  <c:formatCode>General</c:formatCode>
                  <c:ptCount val="6"/>
                  <c:pt idx="0">
                    <c:v>0.26948155862205436</c:v>
                  </c:pt>
                  <c:pt idx="1">
                    <c:v>0.25563950013580533</c:v>
                  </c:pt>
                  <c:pt idx="2">
                    <c:v>0.30389166736392892</c:v>
                  </c:pt>
                  <c:pt idx="3">
                    <c:v>0.38083521395938008</c:v>
                  </c:pt>
                  <c:pt idx="4">
                    <c:v>0.37521481445051624</c:v>
                  </c:pt>
                  <c:pt idx="5">
                    <c:v>0.8749624116147825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PAM!$Q$43:$Q$48</c:f>
              <c:numCache>
                <c:formatCode>General</c:formatCode>
                <c:ptCount val="6"/>
                <c:pt idx="0">
                  <c:v>1</c:v>
                </c:pt>
                <c:pt idx="1">
                  <c:v>1.5781237088969959</c:v>
                </c:pt>
                <c:pt idx="2">
                  <c:v>1.2692953977094126</c:v>
                </c:pt>
                <c:pt idx="3">
                  <c:v>1.3434512955339926</c:v>
                </c:pt>
                <c:pt idx="4">
                  <c:v>2.2297649641276842</c:v>
                </c:pt>
                <c:pt idx="5">
                  <c:v>2.7064669511682573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435840"/>
        <c:axId val="102441728"/>
      </c:lineChart>
      <c:catAx>
        <c:axId val="10243584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441728"/>
        <c:crosses val="autoZero"/>
        <c:auto val="1"/>
        <c:lblAlgn val="ctr"/>
        <c:lblOffset val="100"/>
        <c:noMultiLvlLbl val="0"/>
      </c:catAx>
      <c:valAx>
        <c:axId val="1024417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2435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6.8235149592895658E-2</c:v>
                  </c:pt>
                  <c:pt idx="1">
                    <c:v>0.1403079029168478</c:v>
                  </c:pt>
                  <c:pt idx="2">
                    <c:v>0.53102855845539843</c:v>
                  </c:pt>
                  <c:pt idx="3">
                    <c:v>0.57593817691422722</c:v>
                  </c:pt>
                  <c:pt idx="4">
                    <c:v>0.22884682661501865</c:v>
                  </c:pt>
                  <c:pt idx="5">
                    <c:v>0.31160700470995445</c:v>
                  </c:pt>
                  <c:pt idx="6">
                    <c:v>1</c:v>
                  </c:pt>
                  <c:pt idx="7">
                    <c:v>1.0295058160017598</c:v>
                  </c:pt>
                  <c:pt idx="8">
                    <c:v>0.93883282045243877</c:v>
                  </c:pt>
                  <c:pt idx="9">
                    <c:v>1.013890878932026</c:v>
                  </c:pt>
                  <c:pt idx="10">
                    <c:v>0.58014993349782973</c:v>
                  </c:pt>
                  <c:pt idx="11">
                    <c:v>1.0492564931960193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0.94439365317508828</c:v>
                </c:pt>
                <c:pt idx="2">
                  <c:v>1.3323191504130982</c:v>
                </c:pt>
                <c:pt idx="3">
                  <c:v>1.2780881774793207</c:v>
                </c:pt>
                <c:pt idx="4">
                  <c:v>0.93770035849067057</c:v>
                </c:pt>
                <c:pt idx="5">
                  <c:v>0.77729298605213115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PAM!$S$42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PAM!$R$43:$R$48</c:f>
                <c:numCache>
                  <c:formatCode>General</c:formatCode>
                  <c:ptCount val="6"/>
                  <c:pt idx="0">
                    <c:v>0.26948155862205436</c:v>
                  </c:pt>
                  <c:pt idx="1">
                    <c:v>0.25563950013580533</c:v>
                  </c:pt>
                  <c:pt idx="2">
                    <c:v>0.30389166736392892</c:v>
                  </c:pt>
                  <c:pt idx="3">
                    <c:v>0.38083521395938008</c:v>
                  </c:pt>
                  <c:pt idx="4">
                    <c:v>0.37521481445051624</c:v>
                  </c:pt>
                  <c:pt idx="5">
                    <c:v>0.8749624116147825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PAM!$S$43:$S$48</c:f>
              <c:numCache>
                <c:formatCode>General</c:formatCode>
                <c:ptCount val="6"/>
                <c:pt idx="0">
                  <c:v>1</c:v>
                </c:pt>
                <c:pt idx="1">
                  <c:v>1.185397014758633</c:v>
                </c:pt>
                <c:pt idx="2">
                  <c:v>1.233248514432832</c:v>
                </c:pt>
                <c:pt idx="3">
                  <c:v>1.4865789754526317</c:v>
                </c:pt>
                <c:pt idx="4">
                  <c:v>1.4548695334467534</c:v>
                </c:pt>
                <c:pt idx="5">
                  <c:v>1.6993124177753958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497280"/>
        <c:axId val="102499072"/>
      </c:lineChart>
      <c:catAx>
        <c:axId val="10249728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499072"/>
        <c:crosses val="autoZero"/>
        <c:auto val="1"/>
        <c:lblAlgn val="ctr"/>
        <c:lblOffset val="100"/>
        <c:noMultiLvlLbl val="0"/>
      </c:catAx>
      <c:valAx>
        <c:axId val="1024990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24972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6.8235149592895658E-2</c:v>
                  </c:pt>
                  <c:pt idx="1">
                    <c:v>0.1403079029168478</c:v>
                  </c:pt>
                  <c:pt idx="2">
                    <c:v>0.53102855845539843</c:v>
                  </c:pt>
                  <c:pt idx="3">
                    <c:v>0.57593817691422722</c:v>
                  </c:pt>
                  <c:pt idx="4">
                    <c:v>0.22884682661501865</c:v>
                  </c:pt>
                  <c:pt idx="5">
                    <c:v>0.31160700470995445</c:v>
                  </c:pt>
                  <c:pt idx="6">
                    <c:v>1</c:v>
                  </c:pt>
                  <c:pt idx="7">
                    <c:v>1.0295058160017598</c:v>
                  </c:pt>
                  <c:pt idx="8">
                    <c:v>0.93883282045243877</c:v>
                  </c:pt>
                  <c:pt idx="9">
                    <c:v>1.013890878932026</c:v>
                  </c:pt>
                  <c:pt idx="10">
                    <c:v>0.58014993349782973</c:v>
                  </c:pt>
                  <c:pt idx="11">
                    <c:v>1.0492564931960193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0.94439365317508828</c:v>
                </c:pt>
                <c:pt idx="2">
                  <c:v>1.3323191504130982</c:v>
                </c:pt>
                <c:pt idx="3">
                  <c:v>1.2780881774793207</c:v>
                </c:pt>
                <c:pt idx="4">
                  <c:v>0.93770035849067057</c:v>
                </c:pt>
                <c:pt idx="5">
                  <c:v>0.77729298605213115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PAM!$U$42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PAM!$R$43:$R$48</c:f>
                <c:numCache>
                  <c:formatCode>General</c:formatCode>
                  <c:ptCount val="6"/>
                  <c:pt idx="0">
                    <c:v>0.26948155862205436</c:v>
                  </c:pt>
                  <c:pt idx="1">
                    <c:v>0.25563950013580533</c:v>
                  </c:pt>
                  <c:pt idx="2">
                    <c:v>0.30389166736392892</c:v>
                  </c:pt>
                  <c:pt idx="3">
                    <c:v>0.38083521395938008</c:v>
                  </c:pt>
                  <c:pt idx="4">
                    <c:v>0.37521481445051624</c:v>
                  </c:pt>
                  <c:pt idx="5">
                    <c:v>0.8749624116147825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PAM!$U$43:$U$48</c:f>
              <c:numCache>
                <c:formatCode>General</c:formatCode>
                <c:ptCount val="6"/>
                <c:pt idx="0">
                  <c:v>1</c:v>
                </c:pt>
                <c:pt idx="1">
                  <c:v>1.1315573186175876</c:v>
                </c:pt>
                <c:pt idx="2">
                  <c:v>1.0415660527922765</c:v>
                </c:pt>
                <c:pt idx="3">
                  <c:v>1.4410143056161626</c:v>
                </c:pt>
                <c:pt idx="4">
                  <c:v>1.3133718033250703</c:v>
                </c:pt>
                <c:pt idx="5">
                  <c:v>1.5052467474110671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525568"/>
        <c:axId val="102535552"/>
      </c:lineChart>
      <c:catAx>
        <c:axId val="1025255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535552"/>
        <c:crosses val="autoZero"/>
        <c:auto val="1"/>
        <c:lblAlgn val="ctr"/>
        <c:lblOffset val="100"/>
        <c:noMultiLvlLbl val="0"/>
      </c:catAx>
      <c:valAx>
        <c:axId val="1025355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2525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6.8235149592895658E-2</c:v>
                  </c:pt>
                  <c:pt idx="1">
                    <c:v>0.1403079029168478</c:v>
                  </c:pt>
                  <c:pt idx="2">
                    <c:v>0.53102855845539843</c:v>
                  </c:pt>
                  <c:pt idx="3">
                    <c:v>0.57593817691422722</c:v>
                  </c:pt>
                  <c:pt idx="4">
                    <c:v>0.22884682661501865</c:v>
                  </c:pt>
                  <c:pt idx="5">
                    <c:v>0.31160700470995445</c:v>
                  </c:pt>
                  <c:pt idx="6">
                    <c:v>1</c:v>
                  </c:pt>
                  <c:pt idx="7">
                    <c:v>1.0295058160017598</c:v>
                  </c:pt>
                  <c:pt idx="8">
                    <c:v>0.93883282045243877</c:v>
                  </c:pt>
                  <c:pt idx="9">
                    <c:v>1.013890878932026</c:v>
                  </c:pt>
                  <c:pt idx="10">
                    <c:v>0.58014993349782973</c:v>
                  </c:pt>
                  <c:pt idx="11">
                    <c:v>1.0492564931960193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0.94439365317508828</c:v>
                </c:pt>
                <c:pt idx="2">
                  <c:v>1.3323191504130982</c:v>
                </c:pt>
                <c:pt idx="3">
                  <c:v>1.2780881774793207</c:v>
                </c:pt>
                <c:pt idx="4">
                  <c:v>0.93770035849067057</c:v>
                </c:pt>
                <c:pt idx="5">
                  <c:v>0.77729298605213115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PAM!$W$42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PAM!$X$43:$X$48</c:f>
                <c:numCache>
                  <c:formatCode>General</c:formatCode>
                  <c:ptCount val="6"/>
                  <c:pt idx="0">
                    <c:v>0.29095399383601478</c:v>
                  </c:pt>
                  <c:pt idx="1">
                    <c:v>5.6282534187586402</c:v>
                  </c:pt>
                  <c:pt idx="2">
                    <c:v>9.1296596708766877</c:v>
                  </c:pt>
                  <c:pt idx="3">
                    <c:v>10.708244199470302</c:v>
                  </c:pt>
                  <c:pt idx="4">
                    <c:v>4.6729243485197038</c:v>
                  </c:pt>
                  <c:pt idx="5">
                    <c:v>30.528091333249929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PAM!$W$43:$W$48</c:f>
              <c:numCache>
                <c:formatCode>General</c:formatCode>
                <c:ptCount val="6"/>
                <c:pt idx="0">
                  <c:v>1</c:v>
                </c:pt>
                <c:pt idx="1">
                  <c:v>7.1811341281170522</c:v>
                </c:pt>
                <c:pt idx="2">
                  <c:v>15.218346826074036</c:v>
                </c:pt>
                <c:pt idx="3">
                  <c:v>24.671958600311367</c:v>
                </c:pt>
                <c:pt idx="4">
                  <c:v>39.265362560475353</c:v>
                </c:pt>
                <c:pt idx="5">
                  <c:v>46.89884088824229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562048"/>
        <c:axId val="102174720"/>
      </c:lineChart>
      <c:catAx>
        <c:axId val="1025620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174720"/>
        <c:crosses val="autoZero"/>
        <c:auto val="1"/>
        <c:lblAlgn val="ctr"/>
        <c:lblOffset val="100"/>
        <c:noMultiLvlLbl val="0"/>
      </c:catAx>
      <c:valAx>
        <c:axId val="1021747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25620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0.13802539743342945</c:v>
                  </c:pt>
                  <c:pt idx="2">
                    <c:v>0.15305850731022244</c:v>
                  </c:pt>
                  <c:pt idx="3">
                    <c:v>0.17096839737563546</c:v>
                  </c:pt>
                  <c:pt idx="4">
                    <c:v>0.20677386282238425</c:v>
                  </c:pt>
                  <c:pt idx="5">
                    <c:v>0.19219331026909606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0.88988256639908336</c:v>
                </c:pt>
                <c:pt idx="2">
                  <c:v>0.96801455437871087</c:v>
                </c:pt>
                <c:pt idx="3">
                  <c:v>0.99014880886971257</c:v>
                </c:pt>
                <c:pt idx="4">
                  <c:v>0.86148245960256742</c:v>
                </c:pt>
                <c:pt idx="5">
                  <c:v>0.70617642777632772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PGN!$E$45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PGN!$F$46:$F$51</c:f>
                <c:numCache>
                  <c:formatCode>General</c:formatCode>
                  <c:ptCount val="6"/>
                  <c:pt idx="0">
                    <c:v>0.18561037618600459</c:v>
                  </c:pt>
                  <c:pt idx="1">
                    <c:v>0.78860520161055359</c:v>
                  </c:pt>
                  <c:pt idx="2">
                    <c:v>0.33079972224870463</c:v>
                  </c:pt>
                  <c:pt idx="3">
                    <c:v>0.30796587637673772</c:v>
                  </c:pt>
                  <c:pt idx="4">
                    <c:v>0.23806986995872045</c:v>
                  </c:pt>
                  <c:pt idx="5">
                    <c:v>0.41902517171102371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PGN!$E$46:$E$51</c:f>
              <c:numCache>
                <c:formatCode>General</c:formatCode>
                <c:ptCount val="6"/>
                <c:pt idx="0">
                  <c:v>1</c:v>
                </c:pt>
                <c:pt idx="1">
                  <c:v>2.6338052768339848</c:v>
                </c:pt>
                <c:pt idx="2">
                  <c:v>1.9531569921991323</c:v>
                </c:pt>
                <c:pt idx="3">
                  <c:v>2.2639220046624189</c:v>
                </c:pt>
                <c:pt idx="4">
                  <c:v>1.8408464094239909</c:v>
                </c:pt>
                <c:pt idx="5">
                  <c:v>1.6325231111796354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886208"/>
        <c:axId val="101892096"/>
      </c:lineChart>
      <c:catAx>
        <c:axId val="1018862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892096"/>
        <c:crosses val="autoZero"/>
        <c:auto val="1"/>
        <c:lblAlgn val="ctr"/>
        <c:lblOffset val="100"/>
        <c:noMultiLvlLbl val="0"/>
      </c:catAx>
      <c:valAx>
        <c:axId val="1018920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18862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0.13802539743342945</c:v>
                  </c:pt>
                  <c:pt idx="2">
                    <c:v>0.15305850731022244</c:v>
                  </c:pt>
                  <c:pt idx="3">
                    <c:v>0.17096839737563546</c:v>
                  </c:pt>
                  <c:pt idx="4">
                    <c:v>0.20677386282238425</c:v>
                  </c:pt>
                  <c:pt idx="5">
                    <c:v>0.19219331026909606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0.88988256639908336</c:v>
                </c:pt>
                <c:pt idx="2">
                  <c:v>0.96801455437871087</c:v>
                </c:pt>
                <c:pt idx="3">
                  <c:v>0.99014880886971257</c:v>
                </c:pt>
                <c:pt idx="4">
                  <c:v>0.86148245960256742</c:v>
                </c:pt>
                <c:pt idx="5">
                  <c:v>0.70617642777632772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PGN!$G$45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PGN!$H$46:$H$51</c:f>
                <c:numCache>
                  <c:formatCode>General</c:formatCode>
                  <c:ptCount val="6"/>
                  <c:pt idx="0">
                    <c:v>8.9785998827365057E-2</c:v>
                  </c:pt>
                  <c:pt idx="1">
                    <c:v>0.66245695825599538</c:v>
                  </c:pt>
                  <c:pt idx="2">
                    <c:v>0.23897167781334588</c:v>
                  </c:pt>
                  <c:pt idx="3">
                    <c:v>0.58467676500906141</c:v>
                  </c:pt>
                  <c:pt idx="4">
                    <c:v>7.8619066767524518E-2</c:v>
                  </c:pt>
                  <c:pt idx="5">
                    <c:v>0.35875505426981041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PGN!$G$46:$G$51</c:f>
              <c:numCache>
                <c:formatCode>General</c:formatCode>
                <c:ptCount val="6"/>
                <c:pt idx="0">
                  <c:v>1</c:v>
                </c:pt>
                <c:pt idx="1">
                  <c:v>2.070566880545047</c:v>
                </c:pt>
                <c:pt idx="2">
                  <c:v>1.4145969112701349</c:v>
                </c:pt>
                <c:pt idx="3">
                  <c:v>2.5501116157537491</c:v>
                </c:pt>
                <c:pt idx="4">
                  <c:v>0.68846462580955525</c:v>
                </c:pt>
                <c:pt idx="5">
                  <c:v>1.3863454254372021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996416"/>
        <c:axId val="101997952"/>
      </c:lineChart>
      <c:catAx>
        <c:axId val="1019964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997952"/>
        <c:crosses val="autoZero"/>
        <c:auto val="1"/>
        <c:lblAlgn val="ctr"/>
        <c:lblOffset val="100"/>
        <c:noMultiLvlLbl val="0"/>
      </c:catAx>
      <c:valAx>
        <c:axId val="1019979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19964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0.13802539743342945</c:v>
                  </c:pt>
                  <c:pt idx="2">
                    <c:v>0.15305850731022244</c:v>
                  </c:pt>
                  <c:pt idx="3">
                    <c:v>0.17096839737563546</c:v>
                  </c:pt>
                  <c:pt idx="4">
                    <c:v>0.20677386282238425</c:v>
                  </c:pt>
                  <c:pt idx="5">
                    <c:v>0.19219331026909606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0.88988256639908336</c:v>
                </c:pt>
                <c:pt idx="2">
                  <c:v>0.96801455437871087</c:v>
                </c:pt>
                <c:pt idx="3">
                  <c:v>0.99014880886971257</c:v>
                </c:pt>
                <c:pt idx="4">
                  <c:v>0.86148245960256742</c:v>
                </c:pt>
                <c:pt idx="5">
                  <c:v>0.70617642777632772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PGN!$I$45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PGN!$J$46:$J$51</c:f>
                <c:numCache>
                  <c:formatCode>General</c:formatCode>
                  <c:ptCount val="6"/>
                  <c:pt idx="0">
                    <c:v>0.16125971735220468</c:v>
                  </c:pt>
                  <c:pt idx="1">
                    <c:v>0.21595930094472476</c:v>
                  </c:pt>
                  <c:pt idx="2">
                    <c:v>0.28367873880007377</c:v>
                  </c:pt>
                  <c:pt idx="3">
                    <c:v>0.68129665527072802</c:v>
                  </c:pt>
                  <c:pt idx="4">
                    <c:v>0.15243872413995699</c:v>
                  </c:pt>
                  <c:pt idx="5">
                    <c:v>0.74890628953055405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PGN!$I$46:$I$51</c:f>
              <c:numCache>
                <c:formatCode>General</c:formatCode>
                <c:ptCount val="6"/>
                <c:pt idx="0">
                  <c:v>1</c:v>
                </c:pt>
                <c:pt idx="1">
                  <c:v>1.6152400656430348</c:v>
                </c:pt>
                <c:pt idx="2">
                  <c:v>1.2931152680792009</c:v>
                </c:pt>
                <c:pt idx="3">
                  <c:v>2.8859379838218127</c:v>
                </c:pt>
                <c:pt idx="4">
                  <c:v>1.9790694628918759</c:v>
                </c:pt>
                <c:pt idx="5">
                  <c:v>2.5841899505730184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045184"/>
        <c:axId val="102046720"/>
      </c:lineChart>
      <c:catAx>
        <c:axId val="1020451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046720"/>
        <c:crosses val="autoZero"/>
        <c:auto val="1"/>
        <c:lblAlgn val="ctr"/>
        <c:lblOffset val="100"/>
        <c:noMultiLvlLbl val="0"/>
      </c:catAx>
      <c:valAx>
        <c:axId val="1020467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20451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0.13802539743342945</c:v>
                  </c:pt>
                  <c:pt idx="2">
                    <c:v>0.15305850731022244</c:v>
                  </c:pt>
                  <c:pt idx="3">
                    <c:v>0.17096839737563546</c:v>
                  </c:pt>
                  <c:pt idx="4">
                    <c:v>0.20677386282238425</c:v>
                  </c:pt>
                  <c:pt idx="5">
                    <c:v>0.19219331026909606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0.88988256639908336</c:v>
                </c:pt>
                <c:pt idx="2">
                  <c:v>0.96801455437871087</c:v>
                </c:pt>
                <c:pt idx="3">
                  <c:v>0.99014880886971257</c:v>
                </c:pt>
                <c:pt idx="4">
                  <c:v>0.86148245960256742</c:v>
                </c:pt>
                <c:pt idx="5">
                  <c:v>0.70617642777632772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PGN!$K$45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PGN!$L$46:$L$51</c:f>
                <c:numCache>
                  <c:formatCode>General</c:formatCode>
                  <c:ptCount val="6"/>
                  <c:pt idx="0">
                    <c:v>0.16125971735220471</c:v>
                  </c:pt>
                  <c:pt idx="1">
                    <c:v>0.26481420601995037</c:v>
                  </c:pt>
                  <c:pt idx="2">
                    <c:v>0.33335512331106515</c:v>
                  </c:pt>
                  <c:pt idx="3">
                    <c:v>0.50046746733982428</c:v>
                  </c:pt>
                  <c:pt idx="4">
                    <c:v>0.33607189782322294</c:v>
                  </c:pt>
                  <c:pt idx="5">
                    <c:v>0.8028239680833531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PGN!$K$46:$K$51</c:f>
              <c:numCache>
                <c:formatCode>General</c:formatCode>
                <c:ptCount val="6"/>
                <c:pt idx="0">
                  <c:v>1</c:v>
                </c:pt>
                <c:pt idx="1">
                  <c:v>1.4936248982035589</c:v>
                </c:pt>
                <c:pt idx="2">
                  <c:v>2.0403382575105722</c:v>
                </c:pt>
                <c:pt idx="3">
                  <c:v>2.5166832475011383</c:v>
                </c:pt>
                <c:pt idx="4">
                  <c:v>2.6568716993461994</c:v>
                </c:pt>
                <c:pt idx="5">
                  <c:v>3.2560055586498415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077568"/>
        <c:axId val="102079104"/>
      </c:lineChart>
      <c:catAx>
        <c:axId val="1020775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079104"/>
        <c:crosses val="autoZero"/>
        <c:auto val="1"/>
        <c:lblAlgn val="ctr"/>
        <c:lblOffset val="100"/>
        <c:noMultiLvlLbl val="0"/>
      </c:catAx>
      <c:valAx>
        <c:axId val="1020791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2077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0.13802539743342945</c:v>
                  </c:pt>
                  <c:pt idx="2">
                    <c:v>0.15305850731022244</c:v>
                  </c:pt>
                  <c:pt idx="3">
                    <c:v>0.17096839737563546</c:v>
                  </c:pt>
                  <c:pt idx="4">
                    <c:v>0.20677386282238425</c:v>
                  </c:pt>
                  <c:pt idx="5">
                    <c:v>0.19219331026909606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0.88988256639908336</c:v>
                </c:pt>
                <c:pt idx="2">
                  <c:v>0.96801455437871087</c:v>
                </c:pt>
                <c:pt idx="3">
                  <c:v>0.99014880886971257</c:v>
                </c:pt>
                <c:pt idx="4">
                  <c:v>0.86148245960256742</c:v>
                </c:pt>
                <c:pt idx="5">
                  <c:v>0.70617642777632772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PGN!$M$45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PGN!$N$46:$N$51</c:f>
                <c:numCache>
                  <c:formatCode>General</c:formatCode>
                  <c:ptCount val="6"/>
                  <c:pt idx="0">
                    <c:v>0.27042701780822515</c:v>
                  </c:pt>
                  <c:pt idx="1">
                    <c:v>1.2067206377150523</c:v>
                  </c:pt>
                  <c:pt idx="2">
                    <c:v>2.5248387040304419</c:v>
                  </c:pt>
                  <c:pt idx="3">
                    <c:v>6.4763522151498627</c:v>
                  </c:pt>
                  <c:pt idx="4">
                    <c:v>2.3009428755822845</c:v>
                  </c:pt>
                  <c:pt idx="5">
                    <c:v>4.4369834322073247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PGN!$M$46:$M$51</c:f>
              <c:numCache>
                <c:formatCode>General</c:formatCode>
                <c:ptCount val="6"/>
                <c:pt idx="0">
                  <c:v>1</c:v>
                </c:pt>
                <c:pt idx="1">
                  <c:v>3.9567727799184196</c:v>
                </c:pt>
                <c:pt idx="2">
                  <c:v>5.4712320804836789</c:v>
                </c:pt>
                <c:pt idx="3">
                  <c:v>11.841590015117463</c:v>
                </c:pt>
                <c:pt idx="4">
                  <c:v>9.6542643511552306</c:v>
                </c:pt>
                <c:pt idx="5">
                  <c:v>13.37068948193768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314752"/>
        <c:axId val="102316288"/>
      </c:lineChart>
      <c:catAx>
        <c:axId val="1023147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316288"/>
        <c:crosses val="autoZero"/>
        <c:auto val="1"/>
        <c:lblAlgn val="ctr"/>
        <c:lblOffset val="100"/>
        <c:noMultiLvlLbl val="0"/>
      </c:catAx>
      <c:valAx>
        <c:axId val="1023162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2314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0.13802539743342945</c:v>
                  </c:pt>
                  <c:pt idx="2">
                    <c:v>0.15305850731022244</c:v>
                  </c:pt>
                  <c:pt idx="3">
                    <c:v>0.17096839737563546</c:v>
                  </c:pt>
                  <c:pt idx="4">
                    <c:v>0.20677386282238425</c:v>
                  </c:pt>
                  <c:pt idx="5">
                    <c:v>0.19219331026909606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0.88988256639908336</c:v>
                </c:pt>
                <c:pt idx="2">
                  <c:v>0.96801455437871087</c:v>
                </c:pt>
                <c:pt idx="3">
                  <c:v>0.99014880886971257</c:v>
                </c:pt>
                <c:pt idx="4">
                  <c:v>0.86148245960256742</c:v>
                </c:pt>
                <c:pt idx="5">
                  <c:v>0.70617642777632772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PGN!$O$45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PGN!$P$46:$P$51</c:f>
                <c:numCache>
                  <c:formatCode>General</c:formatCode>
                  <c:ptCount val="6"/>
                  <c:pt idx="0">
                    <c:v>0.77023449975479708</c:v>
                  </c:pt>
                  <c:pt idx="1">
                    <c:v>0.33962392942313274</c:v>
                  </c:pt>
                  <c:pt idx="2">
                    <c:v>0.73210821160483364</c:v>
                  </c:pt>
                  <c:pt idx="3">
                    <c:v>8.2234857970695465</c:v>
                  </c:pt>
                  <c:pt idx="4">
                    <c:v>1.4861287486901553</c:v>
                  </c:pt>
                  <c:pt idx="5">
                    <c:v>5.9383282861005204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PGN!$O$46:$O$51</c:f>
              <c:numCache>
                <c:formatCode>General</c:formatCode>
                <c:ptCount val="6"/>
                <c:pt idx="0">
                  <c:v>1</c:v>
                </c:pt>
                <c:pt idx="1">
                  <c:v>3.3487160613893208</c:v>
                </c:pt>
                <c:pt idx="2">
                  <c:v>4.1640496957085569</c:v>
                </c:pt>
                <c:pt idx="3">
                  <c:v>19.486971202277456</c:v>
                </c:pt>
                <c:pt idx="4">
                  <c:v>15.630246885522807</c:v>
                </c:pt>
                <c:pt idx="5">
                  <c:v>18.646076381013053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363520"/>
        <c:axId val="102365056"/>
      </c:lineChart>
      <c:catAx>
        <c:axId val="10236352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365056"/>
        <c:crosses val="autoZero"/>
        <c:auto val="1"/>
        <c:lblAlgn val="ctr"/>
        <c:lblOffset val="100"/>
        <c:noMultiLvlLbl val="0"/>
      </c:catAx>
      <c:valAx>
        <c:axId val="1023650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2363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0.13802539743342945</c:v>
                  </c:pt>
                  <c:pt idx="2">
                    <c:v>0.15305850731022244</c:v>
                  </c:pt>
                  <c:pt idx="3">
                    <c:v>0.17096839737563546</c:v>
                  </c:pt>
                  <c:pt idx="4">
                    <c:v>0.20677386282238425</c:v>
                  </c:pt>
                  <c:pt idx="5">
                    <c:v>0.19219331026909606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0.88988256639908336</c:v>
                </c:pt>
                <c:pt idx="2">
                  <c:v>0.96801455437871087</c:v>
                </c:pt>
                <c:pt idx="3">
                  <c:v>0.99014880886971257</c:v>
                </c:pt>
                <c:pt idx="4">
                  <c:v>0.86148245960256742</c:v>
                </c:pt>
                <c:pt idx="5">
                  <c:v>0.70617642777632772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PGN!$Q$45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PGN!$R$46:$R$51</c:f>
                <c:numCache>
                  <c:formatCode>General</c:formatCode>
                  <c:ptCount val="6"/>
                  <c:pt idx="0">
                    <c:v>0.26948155862205436</c:v>
                  </c:pt>
                  <c:pt idx="1">
                    <c:v>0.49227236824701315</c:v>
                  </c:pt>
                  <c:pt idx="2">
                    <c:v>0.36239972705095913</c:v>
                  </c:pt>
                  <c:pt idx="3">
                    <c:v>0.53568082080659174</c:v>
                  </c:pt>
                  <c:pt idx="4">
                    <c:v>0.48788457798163409</c:v>
                  </c:pt>
                  <c:pt idx="5">
                    <c:v>1.0409750909513011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PGN!$Q$46:$Q$51</c:f>
              <c:numCache>
                <c:formatCode>General</c:formatCode>
                <c:ptCount val="6"/>
                <c:pt idx="0">
                  <c:v>1</c:v>
                </c:pt>
                <c:pt idx="1">
                  <c:v>1.6079380315439165</c:v>
                </c:pt>
                <c:pt idx="2">
                  <c:v>1.4746528753109953</c:v>
                </c:pt>
                <c:pt idx="3">
                  <c:v>1.4995857729529283</c:v>
                </c:pt>
                <c:pt idx="4">
                  <c:v>1.8748244680723936</c:v>
                </c:pt>
                <c:pt idx="5">
                  <c:v>2.6020855752481298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137280"/>
        <c:axId val="103138816"/>
      </c:lineChart>
      <c:catAx>
        <c:axId val="10313728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3138816"/>
        <c:crosses val="autoZero"/>
        <c:auto val="1"/>
        <c:lblAlgn val="ctr"/>
        <c:lblOffset val="100"/>
        <c:noMultiLvlLbl val="0"/>
      </c:catAx>
      <c:valAx>
        <c:axId val="1031388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31372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0.13802539743342945</c:v>
                  </c:pt>
                  <c:pt idx="2">
                    <c:v>0.15305850731022244</c:v>
                  </c:pt>
                  <c:pt idx="3">
                    <c:v>0.17096839737563546</c:v>
                  </c:pt>
                  <c:pt idx="4">
                    <c:v>0.20677386282238425</c:v>
                  </c:pt>
                  <c:pt idx="5">
                    <c:v>0.19219331026909606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0.88988256639908336</c:v>
                </c:pt>
                <c:pt idx="2">
                  <c:v>0.96801455437871087</c:v>
                </c:pt>
                <c:pt idx="3">
                  <c:v>0.99014880886971257</c:v>
                </c:pt>
                <c:pt idx="4">
                  <c:v>0.86148245960256742</c:v>
                </c:pt>
                <c:pt idx="5">
                  <c:v>0.70617642777632772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PGN!$S$45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PGN!$T$46:$T$51</c:f>
                <c:numCache>
                  <c:formatCode>General</c:formatCode>
                  <c:ptCount val="6"/>
                  <c:pt idx="0">
                    <c:v>0.10745615959247005</c:v>
                  </c:pt>
                  <c:pt idx="1">
                    <c:v>0.37734043866918704</c:v>
                  </c:pt>
                  <c:pt idx="2">
                    <c:v>0.29644914364519714</c:v>
                  </c:pt>
                  <c:pt idx="3">
                    <c:v>0.38963351449039046</c:v>
                  </c:pt>
                  <c:pt idx="4">
                    <c:v>0.57126632507546005</c:v>
                  </c:pt>
                  <c:pt idx="5">
                    <c:v>0.52459383504610679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PGN!$S$46:$S$51</c:f>
              <c:numCache>
                <c:formatCode>General</c:formatCode>
                <c:ptCount val="6"/>
                <c:pt idx="0">
                  <c:v>1</c:v>
                </c:pt>
                <c:pt idx="1">
                  <c:v>1.817624379700749</c:v>
                </c:pt>
                <c:pt idx="2">
                  <c:v>1.4841866351753237</c:v>
                </c:pt>
                <c:pt idx="3">
                  <c:v>2.1636019413031016</c:v>
                </c:pt>
                <c:pt idx="4">
                  <c:v>1.9631228523260427</c:v>
                </c:pt>
                <c:pt idx="5">
                  <c:v>2.3257603378193896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157760"/>
        <c:axId val="103159296"/>
      </c:lineChart>
      <c:catAx>
        <c:axId val="1031577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3159296"/>
        <c:crosses val="autoZero"/>
        <c:auto val="1"/>
        <c:lblAlgn val="ctr"/>
        <c:lblOffset val="100"/>
        <c:noMultiLvlLbl val="0"/>
      </c:catAx>
      <c:valAx>
        <c:axId val="1031592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3157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0.13802539743342945</c:v>
                  </c:pt>
                  <c:pt idx="2">
                    <c:v>0.15305850731022244</c:v>
                  </c:pt>
                  <c:pt idx="3">
                    <c:v>0.17096839737563546</c:v>
                  </c:pt>
                  <c:pt idx="4">
                    <c:v>0.20677386282238425</c:v>
                  </c:pt>
                  <c:pt idx="5">
                    <c:v>0.19219331026909606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0.88988256639908336</c:v>
                </c:pt>
                <c:pt idx="2">
                  <c:v>0.96801455437871087</c:v>
                </c:pt>
                <c:pt idx="3">
                  <c:v>0.99014880886971257</c:v>
                </c:pt>
                <c:pt idx="4">
                  <c:v>0.86148245960256742</c:v>
                </c:pt>
                <c:pt idx="5">
                  <c:v>0.70617642777632772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PGN!$U$45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PGN!$V$46:$V$51</c:f>
                <c:numCache>
                  <c:formatCode>General</c:formatCode>
                  <c:ptCount val="6"/>
                  <c:pt idx="0">
                    <c:v>0.14096282642769115</c:v>
                  </c:pt>
                  <c:pt idx="1">
                    <c:v>0.14307061358251502</c:v>
                  </c:pt>
                  <c:pt idx="2">
                    <c:v>0.37113000818598119</c:v>
                  </c:pt>
                  <c:pt idx="3">
                    <c:v>0.18027329583443244</c:v>
                  </c:pt>
                  <c:pt idx="4">
                    <c:v>0.12941986455701132</c:v>
                  </c:pt>
                  <c:pt idx="5">
                    <c:v>0.35626446495459246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PGN!$U$46:$U$51</c:f>
              <c:numCache>
                <c:formatCode>General</c:formatCode>
                <c:ptCount val="6"/>
                <c:pt idx="0">
                  <c:v>1</c:v>
                </c:pt>
                <c:pt idx="1">
                  <c:v>1.2449961415005582</c:v>
                </c:pt>
                <c:pt idx="2">
                  <c:v>1.1221165546934178</c:v>
                </c:pt>
                <c:pt idx="3">
                  <c:v>1.3541580760161054</c:v>
                </c:pt>
                <c:pt idx="4">
                  <c:v>1.1863066318782418</c:v>
                </c:pt>
                <c:pt idx="5">
                  <c:v>1.4339552480158273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189888"/>
        <c:axId val="103199872"/>
      </c:lineChart>
      <c:catAx>
        <c:axId val="10318988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3199872"/>
        <c:crosses val="autoZero"/>
        <c:auto val="1"/>
        <c:lblAlgn val="ctr"/>
        <c:lblOffset val="100"/>
        <c:noMultiLvlLbl val="0"/>
      </c:catAx>
      <c:valAx>
        <c:axId val="1031998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31898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0.13802539743342945</c:v>
                  </c:pt>
                  <c:pt idx="2">
                    <c:v>0.15305850731022244</c:v>
                  </c:pt>
                  <c:pt idx="3">
                    <c:v>0.17096839737563546</c:v>
                  </c:pt>
                  <c:pt idx="4">
                    <c:v>0.20677386282238425</c:v>
                  </c:pt>
                  <c:pt idx="5">
                    <c:v>0.19219331026909606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0.88988256639908336</c:v>
                </c:pt>
                <c:pt idx="2">
                  <c:v>0.96801455437871087</c:v>
                </c:pt>
                <c:pt idx="3">
                  <c:v>0.99014880886971257</c:v>
                </c:pt>
                <c:pt idx="4">
                  <c:v>0.86148245960256742</c:v>
                </c:pt>
                <c:pt idx="5">
                  <c:v>0.70617642777632772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PGN!$W$45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PGN!$X$46:$X$51</c:f>
                <c:numCache>
                  <c:formatCode>General</c:formatCode>
                  <c:ptCount val="6"/>
                  <c:pt idx="0">
                    <c:v>0.29095399383601478</c:v>
                  </c:pt>
                  <c:pt idx="1">
                    <c:v>11.328687759975294</c:v>
                  </c:pt>
                  <c:pt idx="2">
                    <c:v>8.2428859169471558</c:v>
                  </c:pt>
                  <c:pt idx="3">
                    <c:v>5.8242774996170956</c:v>
                  </c:pt>
                  <c:pt idx="4">
                    <c:v>4.2483222728365959</c:v>
                  </c:pt>
                  <c:pt idx="5">
                    <c:v>32.595831917070683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PGN!$W$46:$W$51</c:f>
              <c:numCache>
                <c:formatCode>General</c:formatCode>
                <c:ptCount val="6"/>
                <c:pt idx="0">
                  <c:v>1</c:v>
                </c:pt>
                <c:pt idx="1">
                  <c:v>18.695181760097409</c:v>
                </c:pt>
                <c:pt idx="2">
                  <c:v>11.315900527067388</c:v>
                </c:pt>
                <c:pt idx="3">
                  <c:v>14.847101548472429</c:v>
                </c:pt>
                <c:pt idx="4">
                  <c:v>30.166929298217831</c:v>
                </c:pt>
                <c:pt idx="5">
                  <c:v>50.298046447450474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377920"/>
        <c:axId val="103383808"/>
      </c:lineChart>
      <c:catAx>
        <c:axId val="10337792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3383808"/>
        <c:crosses val="autoZero"/>
        <c:auto val="1"/>
        <c:lblAlgn val="ctr"/>
        <c:lblOffset val="100"/>
        <c:noMultiLvlLbl val="0"/>
      </c:catAx>
      <c:valAx>
        <c:axId val="1033838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33779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0.11925534293092613</c:v>
                  </c:pt>
                  <c:pt idx="2">
                    <c:v>0.11422193364135709</c:v>
                  </c:pt>
                  <c:pt idx="3">
                    <c:v>0.11691421124155225</c:v>
                  </c:pt>
                  <c:pt idx="4">
                    <c:v>0.14993263425494352</c:v>
                  </c:pt>
                  <c:pt idx="5">
                    <c:v>0.24947181245634284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0.85821806906971565</c:v>
                </c:pt>
                <c:pt idx="2">
                  <c:v>0.82372493811510672</c:v>
                </c:pt>
                <c:pt idx="3">
                  <c:v>0.80013820413688719</c:v>
                </c:pt>
                <c:pt idx="4">
                  <c:v>1.037921513453397</c:v>
                </c:pt>
                <c:pt idx="5">
                  <c:v>0.81121921192688684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CPG!$E$44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CPG!$F$45:$F$50</c:f>
                <c:numCache>
                  <c:formatCode>General</c:formatCode>
                  <c:ptCount val="6"/>
                  <c:pt idx="0">
                    <c:v>0.18561037618600459</c:v>
                  </c:pt>
                  <c:pt idx="1">
                    <c:v>0.35489465574932771</c:v>
                  </c:pt>
                  <c:pt idx="2">
                    <c:v>0.21622972838543508</c:v>
                  </c:pt>
                  <c:pt idx="3">
                    <c:v>0.16068970312492251</c:v>
                  </c:pt>
                  <c:pt idx="4">
                    <c:v>0.12475937613286288</c:v>
                  </c:pt>
                  <c:pt idx="5">
                    <c:v>0.43074617094273548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CPG!$E$45:$E$50</c:f>
              <c:numCache>
                <c:formatCode>General</c:formatCode>
                <c:ptCount val="6"/>
                <c:pt idx="0">
                  <c:v>1</c:v>
                </c:pt>
                <c:pt idx="1">
                  <c:v>1.9656303565180842</c:v>
                </c:pt>
                <c:pt idx="2">
                  <c:v>1.1821187347071909</c:v>
                </c:pt>
                <c:pt idx="3">
                  <c:v>1.473084076381864</c:v>
                </c:pt>
                <c:pt idx="4">
                  <c:v>0.94646925473240184</c:v>
                </c:pt>
                <c:pt idx="5">
                  <c:v>1.099694250000083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296000"/>
        <c:axId val="103342848"/>
      </c:lineChart>
      <c:catAx>
        <c:axId val="1032960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3342848"/>
        <c:crosses val="autoZero"/>
        <c:auto val="1"/>
        <c:lblAlgn val="ctr"/>
        <c:lblOffset val="100"/>
        <c:noMultiLvlLbl val="0"/>
      </c:catAx>
      <c:valAx>
        <c:axId val="1033428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32960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0.11925534293092613</c:v>
                  </c:pt>
                  <c:pt idx="2">
                    <c:v>0.11422193364135709</c:v>
                  </c:pt>
                  <c:pt idx="3">
                    <c:v>0.11691421124155225</c:v>
                  </c:pt>
                  <c:pt idx="4">
                    <c:v>0.14993263425494352</c:v>
                  </c:pt>
                  <c:pt idx="5">
                    <c:v>0.24947181245634284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0.85821806906971565</c:v>
                </c:pt>
                <c:pt idx="2">
                  <c:v>0.82372493811510672</c:v>
                </c:pt>
                <c:pt idx="3">
                  <c:v>0.80013820413688719</c:v>
                </c:pt>
                <c:pt idx="4">
                  <c:v>1.037921513453397</c:v>
                </c:pt>
                <c:pt idx="5">
                  <c:v>0.81121921192688684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CPG!$G$44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CPG!$H$45:$H$50</c:f>
                <c:numCache>
                  <c:formatCode>General</c:formatCode>
                  <c:ptCount val="6"/>
                  <c:pt idx="0">
                    <c:v>8.9785998827365057E-2</c:v>
                  </c:pt>
                  <c:pt idx="1">
                    <c:v>0.38273789535871089</c:v>
                  </c:pt>
                  <c:pt idx="2">
                    <c:v>0.19564493891792609</c:v>
                  </c:pt>
                  <c:pt idx="3">
                    <c:v>0.26906633275359776</c:v>
                  </c:pt>
                  <c:pt idx="4">
                    <c:v>0.11756192768148975</c:v>
                  </c:pt>
                  <c:pt idx="5">
                    <c:v>0.35666709051150797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CPG!$G$45:$G$50</c:f>
              <c:numCache>
                <c:formatCode>General</c:formatCode>
                <c:ptCount val="6"/>
                <c:pt idx="0">
                  <c:v>1</c:v>
                </c:pt>
                <c:pt idx="1">
                  <c:v>1.7759037015949961</c:v>
                </c:pt>
                <c:pt idx="2">
                  <c:v>1.0983047843533045</c:v>
                </c:pt>
                <c:pt idx="3">
                  <c:v>0.94440285625060549</c:v>
                </c:pt>
                <c:pt idx="4">
                  <c:v>0.65085944161580511</c:v>
                </c:pt>
                <c:pt idx="5">
                  <c:v>1.1391995912890611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914688"/>
        <c:axId val="102916480"/>
      </c:lineChart>
      <c:catAx>
        <c:axId val="10291468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916480"/>
        <c:crosses val="autoZero"/>
        <c:auto val="1"/>
        <c:lblAlgn val="ctr"/>
        <c:lblOffset val="100"/>
        <c:noMultiLvlLbl val="0"/>
      </c:catAx>
      <c:valAx>
        <c:axId val="1029164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2914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0.11925534293092613</c:v>
                  </c:pt>
                  <c:pt idx="2">
                    <c:v>0.11422193364135709</c:v>
                  </c:pt>
                  <c:pt idx="3">
                    <c:v>0.11691421124155225</c:v>
                  </c:pt>
                  <c:pt idx="4">
                    <c:v>0.14993263425494352</c:v>
                  </c:pt>
                  <c:pt idx="5">
                    <c:v>0.24947181245634284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0.85821806906971565</c:v>
                </c:pt>
                <c:pt idx="2">
                  <c:v>0.82372493811510672</c:v>
                </c:pt>
                <c:pt idx="3">
                  <c:v>0.80013820413688719</c:v>
                </c:pt>
                <c:pt idx="4">
                  <c:v>1.037921513453397</c:v>
                </c:pt>
                <c:pt idx="5">
                  <c:v>0.81121921192688684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CPG!$I$44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CPG!$J$45:$J$50</c:f>
                <c:numCache>
                  <c:formatCode>General</c:formatCode>
                  <c:ptCount val="6"/>
                  <c:pt idx="0">
                    <c:v>0.16125971735220468</c:v>
                  </c:pt>
                  <c:pt idx="1">
                    <c:v>0.20189681928266731</c:v>
                  </c:pt>
                  <c:pt idx="2">
                    <c:v>0.2389148290392297</c:v>
                  </c:pt>
                  <c:pt idx="3">
                    <c:v>0.38911373172578678</c:v>
                  </c:pt>
                  <c:pt idx="4">
                    <c:v>0.10136965534012372</c:v>
                  </c:pt>
                  <c:pt idx="5">
                    <c:v>0.63154807303309035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CPG!$I$45:$I$50</c:f>
              <c:numCache>
                <c:formatCode>General</c:formatCode>
                <c:ptCount val="6"/>
                <c:pt idx="0">
                  <c:v>1</c:v>
                </c:pt>
                <c:pt idx="1">
                  <c:v>1.4900013577488735</c:v>
                </c:pt>
                <c:pt idx="2">
                  <c:v>1.0874053751866739</c:v>
                </c:pt>
                <c:pt idx="3">
                  <c:v>1.4933405695557431</c:v>
                </c:pt>
                <c:pt idx="4">
                  <c:v>1.1270555029802831</c:v>
                </c:pt>
                <c:pt idx="5">
                  <c:v>1.2879161496269524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942976"/>
        <c:axId val="102957056"/>
      </c:lineChart>
      <c:catAx>
        <c:axId val="1029429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957056"/>
        <c:crosses val="autoZero"/>
        <c:auto val="1"/>
        <c:lblAlgn val="ctr"/>
        <c:lblOffset val="100"/>
        <c:noMultiLvlLbl val="0"/>
      </c:catAx>
      <c:valAx>
        <c:axId val="1029570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29429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0.11925534293092613</c:v>
                  </c:pt>
                  <c:pt idx="2">
                    <c:v>0.11422193364135709</c:v>
                  </c:pt>
                  <c:pt idx="3">
                    <c:v>0.11691421124155225</c:v>
                  </c:pt>
                  <c:pt idx="4">
                    <c:v>0.14993263425494352</c:v>
                  </c:pt>
                  <c:pt idx="5">
                    <c:v>0.24947181245634284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0.85821806906971565</c:v>
                </c:pt>
                <c:pt idx="2">
                  <c:v>0.82372493811510672</c:v>
                </c:pt>
                <c:pt idx="3">
                  <c:v>0.80013820413688719</c:v>
                </c:pt>
                <c:pt idx="4">
                  <c:v>1.037921513453397</c:v>
                </c:pt>
                <c:pt idx="5">
                  <c:v>0.81121921192688684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CPG!$K$44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CPG!$L$45:$L$50</c:f>
                <c:numCache>
                  <c:formatCode>General</c:formatCode>
                  <c:ptCount val="6"/>
                  <c:pt idx="0">
                    <c:v>0.16125971735220471</c:v>
                  </c:pt>
                  <c:pt idx="1">
                    <c:v>0.22322138957086804</c:v>
                  </c:pt>
                  <c:pt idx="2">
                    <c:v>0.18543706772846824</c:v>
                  </c:pt>
                  <c:pt idx="3">
                    <c:v>0.20346124057899764</c:v>
                  </c:pt>
                  <c:pt idx="4">
                    <c:v>0.12921540646794552</c:v>
                  </c:pt>
                  <c:pt idx="5">
                    <c:v>0.77500487129369566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CPG!$K$45:$K$50</c:f>
              <c:numCache>
                <c:formatCode>General</c:formatCode>
                <c:ptCount val="6"/>
                <c:pt idx="0">
                  <c:v>1</c:v>
                </c:pt>
                <c:pt idx="1">
                  <c:v>1.7463198088763972</c:v>
                </c:pt>
                <c:pt idx="2">
                  <c:v>1.2480333159238666</c:v>
                </c:pt>
                <c:pt idx="3">
                  <c:v>1.2384165960796887</c:v>
                </c:pt>
                <c:pt idx="4">
                  <c:v>1.1524554247165133</c:v>
                </c:pt>
                <c:pt idx="5">
                  <c:v>1.7390300686617566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983552"/>
        <c:axId val="102985088"/>
      </c:lineChart>
      <c:catAx>
        <c:axId val="1029835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985088"/>
        <c:crosses val="autoZero"/>
        <c:auto val="1"/>
        <c:lblAlgn val="ctr"/>
        <c:lblOffset val="100"/>
        <c:noMultiLvlLbl val="0"/>
      </c:catAx>
      <c:valAx>
        <c:axId val="1029850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29835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0.11925534293092613</c:v>
                  </c:pt>
                  <c:pt idx="2">
                    <c:v>0.11422193364135709</c:v>
                  </c:pt>
                  <c:pt idx="3">
                    <c:v>0.11691421124155225</c:v>
                  </c:pt>
                  <c:pt idx="4">
                    <c:v>0.14993263425494352</c:v>
                  </c:pt>
                  <c:pt idx="5">
                    <c:v>0.24947181245634284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0.85821806906971565</c:v>
                </c:pt>
                <c:pt idx="2">
                  <c:v>0.82372493811510672</c:v>
                </c:pt>
                <c:pt idx="3">
                  <c:v>0.80013820413688719</c:v>
                </c:pt>
                <c:pt idx="4">
                  <c:v>1.037921513453397</c:v>
                </c:pt>
                <c:pt idx="5">
                  <c:v>0.81121921192688684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CPG!$M$44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CPG!$N$45:$N$50</c:f>
                <c:numCache>
                  <c:formatCode>General</c:formatCode>
                  <c:ptCount val="6"/>
                  <c:pt idx="0">
                    <c:v>0.27042701780822515</c:v>
                  </c:pt>
                  <c:pt idx="1">
                    <c:v>0.41139417725518423</c:v>
                  </c:pt>
                  <c:pt idx="2">
                    <c:v>0.1941561160409517</c:v>
                  </c:pt>
                  <c:pt idx="3">
                    <c:v>0.37307332982366376</c:v>
                  </c:pt>
                  <c:pt idx="4">
                    <c:v>0.16315018506744064</c:v>
                  </c:pt>
                  <c:pt idx="5">
                    <c:v>1.0407424312127302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CPG!$M$45:$M$50</c:f>
              <c:numCache>
                <c:formatCode>General</c:formatCode>
                <c:ptCount val="6"/>
                <c:pt idx="0">
                  <c:v>1</c:v>
                </c:pt>
                <c:pt idx="1">
                  <c:v>1.4687708420252437</c:v>
                </c:pt>
                <c:pt idx="2">
                  <c:v>1.0129833057125512</c:v>
                </c:pt>
                <c:pt idx="3">
                  <c:v>0.7663034001259128</c:v>
                </c:pt>
                <c:pt idx="4">
                  <c:v>0.88488901861877456</c:v>
                </c:pt>
                <c:pt idx="5">
                  <c:v>1.8271608890147437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32160"/>
        <c:axId val="104733696"/>
      </c:lineChart>
      <c:catAx>
        <c:axId val="1047321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733696"/>
        <c:crosses val="autoZero"/>
        <c:auto val="1"/>
        <c:lblAlgn val="ctr"/>
        <c:lblOffset val="100"/>
        <c:noMultiLvlLbl val="0"/>
      </c:catAx>
      <c:valAx>
        <c:axId val="1047336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47321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0.11925534293092613</c:v>
                  </c:pt>
                  <c:pt idx="2">
                    <c:v>0.11422193364135709</c:v>
                  </c:pt>
                  <c:pt idx="3">
                    <c:v>0.11691421124155225</c:v>
                  </c:pt>
                  <c:pt idx="4">
                    <c:v>0.14993263425494352</c:v>
                  </c:pt>
                  <c:pt idx="5">
                    <c:v>0.24947181245634284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0.85821806906971565</c:v>
                </c:pt>
                <c:pt idx="2">
                  <c:v>0.82372493811510672</c:v>
                </c:pt>
                <c:pt idx="3">
                  <c:v>0.80013820413688719</c:v>
                </c:pt>
                <c:pt idx="4">
                  <c:v>1.037921513453397</c:v>
                </c:pt>
                <c:pt idx="5">
                  <c:v>0.81121921192688684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CPG!$O$44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CPG!$P$45:$P$50</c:f>
                <c:numCache>
                  <c:formatCode>General</c:formatCode>
                  <c:ptCount val="6"/>
                  <c:pt idx="0">
                    <c:v>0.77023449975479708</c:v>
                  </c:pt>
                  <c:pt idx="1">
                    <c:v>0.12181315134380216</c:v>
                  </c:pt>
                  <c:pt idx="2">
                    <c:v>0.10086945394864863</c:v>
                  </c:pt>
                  <c:pt idx="3">
                    <c:v>0.52829692902236847</c:v>
                  </c:pt>
                  <c:pt idx="4">
                    <c:v>7.3239496236610191E-2</c:v>
                  </c:pt>
                  <c:pt idx="5">
                    <c:v>0.99249636322944945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CPG!$O$45:$O$50</c:f>
              <c:numCache>
                <c:formatCode>General</c:formatCode>
                <c:ptCount val="6"/>
                <c:pt idx="0">
                  <c:v>1</c:v>
                </c:pt>
                <c:pt idx="1">
                  <c:v>1.5854625700718712</c:v>
                </c:pt>
                <c:pt idx="2">
                  <c:v>1.1678570184994215</c:v>
                </c:pt>
                <c:pt idx="3">
                  <c:v>1.2115815364935081</c:v>
                </c:pt>
                <c:pt idx="4">
                  <c:v>0.65874267454792834</c:v>
                </c:pt>
                <c:pt idx="5">
                  <c:v>1.8775221880604709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72736"/>
        <c:axId val="104774272"/>
      </c:lineChart>
      <c:catAx>
        <c:axId val="1047727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774272"/>
        <c:crosses val="autoZero"/>
        <c:auto val="1"/>
        <c:lblAlgn val="ctr"/>
        <c:lblOffset val="100"/>
        <c:noMultiLvlLbl val="0"/>
      </c:catAx>
      <c:valAx>
        <c:axId val="1047742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47727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0.11925534293092613</c:v>
                  </c:pt>
                  <c:pt idx="2">
                    <c:v>0.11422193364135709</c:v>
                  </c:pt>
                  <c:pt idx="3">
                    <c:v>0.11691421124155225</c:v>
                  </c:pt>
                  <c:pt idx="4">
                    <c:v>0.14993263425494352</c:v>
                  </c:pt>
                  <c:pt idx="5">
                    <c:v>0.24947181245634284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0.85821806906971565</c:v>
                </c:pt>
                <c:pt idx="2">
                  <c:v>0.82372493811510672</c:v>
                </c:pt>
                <c:pt idx="3">
                  <c:v>0.80013820413688719</c:v>
                </c:pt>
                <c:pt idx="4">
                  <c:v>1.037921513453397</c:v>
                </c:pt>
                <c:pt idx="5">
                  <c:v>0.81121921192688684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CPG!$Q$44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CPG!$R$45:$R$50</c:f>
                <c:numCache>
                  <c:formatCode>General</c:formatCode>
                  <c:ptCount val="6"/>
                  <c:pt idx="0">
                    <c:v>0.26948155862205436</c:v>
                  </c:pt>
                  <c:pt idx="1">
                    <c:v>0.30377977994301242</c:v>
                  </c:pt>
                  <c:pt idx="2">
                    <c:v>0.49071119384375639</c:v>
                  </c:pt>
                  <c:pt idx="3">
                    <c:v>0.27482343245810542</c:v>
                  </c:pt>
                  <c:pt idx="4">
                    <c:v>0.14948099491520106</c:v>
                  </c:pt>
                  <c:pt idx="5">
                    <c:v>0.40650384231402076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CPG!$Q$45:$Q$50</c:f>
              <c:numCache>
                <c:formatCode>General</c:formatCode>
                <c:ptCount val="6"/>
                <c:pt idx="0">
                  <c:v>1</c:v>
                </c:pt>
                <c:pt idx="1">
                  <c:v>1.6721586481296393</c:v>
                </c:pt>
                <c:pt idx="2">
                  <c:v>1.5610735691377287</c:v>
                </c:pt>
                <c:pt idx="3">
                  <c:v>0.85643153551333295</c:v>
                </c:pt>
                <c:pt idx="4">
                  <c:v>0.73201989470145112</c:v>
                </c:pt>
                <c:pt idx="5">
                  <c:v>1.0518581408352206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878848"/>
        <c:axId val="104880384"/>
      </c:lineChart>
      <c:catAx>
        <c:axId val="1048788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880384"/>
        <c:crosses val="autoZero"/>
        <c:auto val="1"/>
        <c:lblAlgn val="ctr"/>
        <c:lblOffset val="100"/>
        <c:noMultiLvlLbl val="0"/>
      </c:catAx>
      <c:valAx>
        <c:axId val="1048803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48788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0.11925534293092613</c:v>
                  </c:pt>
                  <c:pt idx="2">
                    <c:v>0.11422193364135709</c:v>
                  </c:pt>
                  <c:pt idx="3">
                    <c:v>0.11691421124155225</c:v>
                  </c:pt>
                  <c:pt idx="4">
                    <c:v>0.14993263425494352</c:v>
                  </c:pt>
                  <c:pt idx="5">
                    <c:v>0.24947181245634284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0.85821806906971565</c:v>
                </c:pt>
                <c:pt idx="2">
                  <c:v>0.82372493811510672</c:v>
                </c:pt>
                <c:pt idx="3">
                  <c:v>0.80013820413688719</c:v>
                </c:pt>
                <c:pt idx="4">
                  <c:v>1.037921513453397</c:v>
                </c:pt>
                <c:pt idx="5">
                  <c:v>0.81121921192688684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CPG!$S$44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CPG!$T$45:$T$50</c:f>
                <c:numCache>
                  <c:formatCode>General</c:formatCode>
                  <c:ptCount val="6"/>
                  <c:pt idx="0">
                    <c:v>0.10745615959247005</c:v>
                  </c:pt>
                  <c:pt idx="1">
                    <c:v>0.52789188263035525</c:v>
                  </c:pt>
                  <c:pt idx="2">
                    <c:v>0.32238101863028629</c:v>
                  </c:pt>
                  <c:pt idx="3">
                    <c:v>0.22153737836897119</c:v>
                  </c:pt>
                  <c:pt idx="4">
                    <c:v>0.32750214081830897</c:v>
                  </c:pt>
                  <c:pt idx="5">
                    <c:v>0.45754260047048395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CPG!$S$45:$S$50</c:f>
              <c:numCache>
                <c:formatCode>General</c:formatCode>
                <c:ptCount val="6"/>
                <c:pt idx="0">
                  <c:v>1</c:v>
                </c:pt>
                <c:pt idx="1">
                  <c:v>2.3034875197737366</c:v>
                </c:pt>
                <c:pt idx="2">
                  <c:v>1.6977926253493667</c:v>
                </c:pt>
                <c:pt idx="3">
                  <c:v>1.5140706827991461</c:v>
                </c:pt>
                <c:pt idx="4">
                  <c:v>1.0839432440753327</c:v>
                </c:pt>
                <c:pt idx="5">
                  <c:v>1.4047926743940684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915712"/>
        <c:axId val="104917248"/>
      </c:lineChart>
      <c:catAx>
        <c:axId val="10491571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917248"/>
        <c:crosses val="autoZero"/>
        <c:auto val="1"/>
        <c:lblAlgn val="ctr"/>
        <c:lblOffset val="100"/>
        <c:noMultiLvlLbl val="0"/>
      </c:catAx>
      <c:valAx>
        <c:axId val="1049172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49157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0.11925534293092613</c:v>
                  </c:pt>
                  <c:pt idx="2">
                    <c:v>0.11422193364135709</c:v>
                  </c:pt>
                  <c:pt idx="3">
                    <c:v>0.11691421124155225</c:v>
                  </c:pt>
                  <c:pt idx="4">
                    <c:v>0.14993263425494352</c:v>
                  </c:pt>
                  <c:pt idx="5">
                    <c:v>0.24947181245634284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0.85821806906971565</c:v>
                </c:pt>
                <c:pt idx="2">
                  <c:v>0.82372493811510672</c:v>
                </c:pt>
                <c:pt idx="3">
                  <c:v>0.80013820413688719</c:v>
                </c:pt>
                <c:pt idx="4">
                  <c:v>1.037921513453397</c:v>
                </c:pt>
                <c:pt idx="5">
                  <c:v>0.81121921192688684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CPG!$V$45:$V$50</c:f>
                <c:numCache>
                  <c:formatCode>General</c:formatCode>
                  <c:ptCount val="6"/>
                  <c:pt idx="0">
                    <c:v>0.14096282642769115</c:v>
                  </c:pt>
                  <c:pt idx="1">
                    <c:v>0.18836643671470069</c:v>
                  </c:pt>
                  <c:pt idx="2">
                    <c:v>0.34740094046040337</c:v>
                  </c:pt>
                  <c:pt idx="3">
                    <c:v>0.16474096486398965</c:v>
                  </c:pt>
                  <c:pt idx="4">
                    <c:v>4.8440146887383656E-2</c:v>
                  </c:pt>
                  <c:pt idx="5">
                    <c:v>0.38249218953794473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CPG!$U$45:$U$50</c:f>
              <c:numCache>
                <c:formatCode>General</c:formatCode>
                <c:ptCount val="6"/>
                <c:pt idx="0">
                  <c:v>1</c:v>
                </c:pt>
                <c:pt idx="1">
                  <c:v>1.1747349086223648</c:v>
                </c:pt>
                <c:pt idx="2">
                  <c:v>1.2889254783742699</c:v>
                </c:pt>
                <c:pt idx="3">
                  <c:v>1.0575488705619545</c:v>
                </c:pt>
                <c:pt idx="4">
                  <c:v>0.7300342958371383</c:v>
                </c:pt>
                <c:pt idx="5">
                  <c:v>1.4845235706290496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825216"/>
        <c:axId val="104826752"/>
      </c:lineChart>
      <c:catAx>
        <c:axId val="1048252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826752"/>
        <c:crosses val="autoZero"/>
        <c:auto val="1"/>
        <c:lblAlgn val="ctr"/>
        <c:lblOffset val="100"/>
        <c:noMultiLvlLbl val="0"/>
      </c:catAx>
      <c:valAx>
        <c:axId val="1048267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48252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0.11925534293092613</c:v>
                  </c:pt>
                  <c:pt idx="2">
                    <c:v>0.11422193364135709</c:v>
                  </c:pt>
                  <c:pt idx="3">
                    <c:v>0.11691421124155225</c:v>
                  </c:pt>
                  <c:pt idx="4">
                    <c:v>0.14993263425494352</c:v>
                  </c:pt>
                  <c:pt idx="5">
                    <c:v>0.24947181245634284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0.85821806906971565</c:v>
                </c:pt>
                <c:pt idx="2">
                  <c:v>0.82372493811510672</c:v>
                </c:pt>
                <c:pt idx="3">
                  <c:v>0.80013820413688719</c:v>
                </c:pt>
                <c:pt idx="4">
                  <c:v>1.037921513453397</c:v>
                </c:pt>
                <c:pt idx="5">
                  <c:v>0.81121921192688684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CPG!$W$44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CPG!$X$45:$X$50</c:f>
                <c:numCache>
                  <c:formatCode>General</c:formatCode>
                  <c:ptCount val="6"/>
                  <c:pt idx="0">
                    <c:v>0.29095399383601478</c:v>
                  </c:pt>
                  <c:pt idx="1">
                    <c:v>4.729010563184822</c:v>
                  </c:pt>
                  <c:pt idx="2">
                    <c:v>1.3004106491927792</c:v>
                  </c:pt>
                  <c:pt idx="3">
                    <c:v>0.57140875789325196</c:v>
                  </c:pt>
                  <c:pt idx="4">
                    <c:v>0.71964938101748899</c:v>
                  </c:pt>
                  <c:pt idx="5">
                    <c:v>5.5891168626502887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CPG!$W$45:$W$50</c:f>
              <c:numCache>
                <c:formatCode>General</c:formatCode>
                <c:ptCount val="6"/>
                <c:pt idx="0">
                  <c:v>1</c:v>
                </c:pt>
                <c:pt idx="1">
                  <c:v>10.736933016929582</c:v>
                </c:pt>
                <c:pt idx="2">
                  <c:v>2.1758428311836551</c:v>
                </c:pt>
                <c:pt idx="3">
                  <c:v>1.5110058631411674</c:v>
                </c:pt>
                <c:pt idx="4">
                  <c:v>2.3927347486576251</c:v>
                </c:pt>
                <c:pt idx="5">
                  <c:v>6.3104774289193895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066496"/>
        <c:axId val="105068032"/>
      </c:lineChart>
      <c:catAx>
        <c:axId val="1050664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068032"/>
        <c:crosses val="autoZero"/>
        <c:auto val="1"/>
        <c:lblAlgn val="ctr"/>
        <c:lblOffset val="100"/>
        <c:noMultiLvlLbl val="0"/>
      </c:catAx>
      <c:valAx>
        <c:axId val="1050680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50664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0.32992752895309546</c:v>
                  </c:pt>
                  <c:pt idx="2">
                    <c:v>0.47057507132174325</c:v>
                  </c:pt>
                  <c:pt idx="3">
                    <c:v>0.15768070216859256</c:v>
                  </c:pt>
                  <c:pt idx="4">
                    <c:v>0.2424591501520329</c:v>
                  </c:pt>
                  <c:pt idx="5">
                    <c:v>0.2214466882611649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1.1193424616663867</c:v>
                </c:pt>
                <c:pt idx="2">
                  <c:v>1.2359547488510108</c:v>
                </c:pt>
                <c:pt idx="3">
                  <c:v>1.1412576031378379</c:v>
                </c:pt>
                <c:pt idx="4">
                  <c:v>1.1784338059385904</c:v>
                </c:pt>
                <c:pt idx="5">
                  <c:v>0.81845033767467024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'R848'!$E$44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'R848'!$F$45:$F$50</c:f>
                <c:numCache>
                  <c:formatCode>General</c:formatCode>
                  <c:ptCount val="6"/>
                  <c:pt idx="0">
                    <c:v>0.18561037618600459</c:v>
                  </c:pt>
                  <c:pt idx="1">
                    <c:v>0.6761974644248645</c:v>
                  </c:pt>
                  <c:pt idx="2">
                    <c:v>0.21885446731994254</c:v>
                  </c:pt>
                  <c:pt idx="3">
                    <c:v>0.20672775236295876</c:v>
                  </c:pt>
                  <c:pt idx="4">
                    <c:v>0.14016057564997592</c:v>
                  </c:pt>
                  <c:pt idx="5">
                    <c:v>0.30190388131409907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'R848'!$E$45:$E$50</c:f>
              <c:numCache>
                <c:formatCode>General</c:formatCode>
                <c:ptCount val="6"/>
                <c:pt idx="0">
                  <c:v>1</c:v>
                </c:pt>
                <c:pt idx="1">
                  <c:v>2.1804542736434676</c:v>
                </c:pt>
                <c:pt idx="2">
                  <c:v>1.0171158833915814</c:v>
                </c:pt>
                <c:pt idx="3">
                  <c:v>0.77447558631447511</c:v>
                </c:pt>
                <c:pt idx="4">
                  <c:v>1.2469239816110096</c:v>
                </c:pt>
                <c:pt idx="5">
                  <c:v>1.2937507151342902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690816"/>
        <c:axId val="102692352"/>
      </c:lineChart>
      <c:catAx>
        <c:axId val="1026908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692352"/>
        <c:crosses val="autoZero"/>
        <c:auto val="1"/>
        <c:lblAlgn val="ctr"/>
        <c:lblOffset val="100"/>
        <c:noMultiLvlLbl val="0"/>
      </c:catAx>
      <c:valAx>
        <c:axId val="1026923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26908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0.32992752895309546</c:v>
                  </c:pt>
                  <c:pt idx="2">
                    <c:v>0.47057507132174325</c:v>
                  </c:pt>
                  <c:pt idx="3">
                    <c:v>0.15768070216859256</c:v>
                  </c:pt>
                  <c:pt idx="4">
                    <c:v>0.2424591501520329</c:v>
                  </c:pt>
                  <c:pt idx="5">
                    <c:v>0.2214466882611649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1.1193424616663867</c:v>
                </c:pt>
                <c:pt idx="2">
                  <c:v>1.2359547488510108</c:v>
                </c:pt>
                <c:pt idx="3">
                  <c:v>1.1412576031378379</c:v>
                </c:pt>
                <c:pt idx="4">
                  <c:v>1.1784338059385904</c:v>
                </c:pt>
                <c:pt idx="5">
                  <c:v>0.81845033767467024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'R848'!$G$44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'R848'!$H$45:$H$50</c:f>
                <c:numCache>
                  <c:formatCode>General</c:formatCode>
                  <c:ptCount val="6"/>
                  <c:pt idx="0">
                    <c:v>8.9785998827365057E-2</c:v>
                  </c:pt>
                  <c:pt idx="1">
                    <c:v>9.6191640940082576E-2</c:v>
                  </c:pt>
                  <c:pt idx="2">
                    <c:v>9.5675047268008503E-2</c:v>
                  </c:pt>
                  <c:pt idx="3">
                    <c:v>0.64194168569178089</c:v>
                  </c:pt>
                  <c:pt idx="4">
                    <c:v>0.19296604082652921</c:v>
                  </c:pt>
                  <c:pt idx="5">
                    <c:v>0.35101786295156445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'R848'!$G$45:$G$50</c:f>
              <c:numCache>
                <c:formatCode>General</c:formatCode>
                <c:ptCount val="6"/>
                <c:pt idx="0">
                  <c:v>1</c:v>
                </c:pt>
                <c:pt idx="1">
                  <c:v>0.2346897346352213</c:v>
                </c:pt>
                <c:pt idx="2">
                  <c:v>0.19685449301845584</c:v>
                </c:pt>
                <c:pt idx="3">
                  <c:v>3.1292753433452947</c:v>
                </c:pt>
                <c:pt idx="4">
                  <c:v>0.98680365055967778</c:v>
                </c:pt>
                <c:pt idx="5">
                  <c:v>1.2423576135155574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710656"/>
        <c:axId val="102741120"/>
      </c:lineChart>
      <c:catAx>
        <c:axId val="10271065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741120"/>
        <c:crosses val="autoZero"/>
        <c:auto val="1"/>
        <c:lblAlgn val="ctr"/>
        <c:lblOffset val="100"/>
        <c:noMultiLvlLbl val="0"/>
      </c:catAx>
      <c:valAx>
        <c:axId val="1027411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27106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0.32992752895309546</c:v>
                  </c:pt>
                  <c:pt idx="2">
                    <c:v>0.47057507132174325</c:v>
                  </c:pt>
                  <c:pt idx="3">
                    <c:v>0.15768070216859256</c:v>
                  </c:pt>
                  <c:pt idx="4">
                    <c:v>0.2424591501520329</c:v>
                  </c:pt>
                  <c:pt idx="5">
                    <c:v>0.2214466882611649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1.1193424616663867</c:v>
                </c:pt>
                <c:pt idx="2">
                  <c:v>1.2359547488510108</c:v>
                </c:pt>
                <c:pt idx="3">
                  <c:v>1.1412576031378379</c:v>
                </c:pt>
                <c:pt idx="4">
                  <c:v>1.1784338059385904</c:v>
                </c:pt>
                <c:pt idx="5">
                  <c:v>0.81845033767467024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'R848'!$I$44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'R848'!$H$45:$H$50</c:f>
                <c:numCache>
                  <c:formatCode>General</c:formatCode>
                  <c:ptCount val="6"/>
                  <c:pt idx="0">
                    <c:v>8.9785998827365057E-2</c:v>
                  </c:pt>
                  <c:pt idx="1">
                    <c:v>9.6191640940082576E-2</c:v>
                  </c:pt>
                  <c:pt idx="2">
                    <c:v>9.5675047268008503E-2</c:v>
                  </c:pt>
                  <c:pt idx="3">
                    <c:v>0.64194168569178089</c:v>
                  </c:pt>
                  <c:pt idx="4">
                    <c:v>0.19296604082652921</c:v>
                  </c:pt>
                  <c:pt idx="5">
                    <c:v>0.35101786295156445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'R848'!$I$45:$I$50</c:f>
              <c:numCache>
                <c:formatCode>General</c:formatCode>
                <c:ptCount val="6"/>
                <c:pt idx="0">
                  <c:v>1</c:v>
                </c:pt>
                <c:pt idx="1">
                  <c:v>0.79187858736692263</c:v>
                </c:pt>
                <c:pt idx="2">
                  <c:v>0.46158514939271167</c:v>
                </c:pt>
                <c:pt idx="3">
                  <c:v>0.9147180001933557</c:v>
                </c:pt>
                <c:pt idx="4">
                  <c:v>1.0324646840460256</c:v>
                </c:pt>
                <c:pt idx="5">
                  <c:v>1.3419026031553913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763520"/>
        <c:axId val="102769408"/>
      </c:lineChart>
      <c:catAx>
        <c:axId val="10276352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769408"/>
        <c:crosses val="autoZero"/>
        <c:auto val="1"/>
        <c:lblAlgn val="ctr"/>
        <c:lblOffset val="100"/>
        <c:noMultiLvlLbl val="0"/>
      </c:catAx>
      <c:valAx>
        <c:axId val="1027694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2763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0.32992752895309546</c:v>
                  </c:pt>
                  <c:pt idx="2">
                    <c:v>0.47057507132174325</c:v>
                  </c:pt>
                  <c:pt idx="3">
                    <c:v>0.15768070216859256</c:v>
                  </c:pt>
                  <c:pt idx="4">
                    <c:v>0.2424591501520329</c:v>
                  </c:pt>
                  <c:pt idx="5">
                    <c:v>0.2214466882611649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1.1193424616663867</c:v>
                </c:pt>
                <c:pt idx="2">
                  <c:v>1.2359547488510108</c:v>
                </c:pt>
                <c:pt idx="3">
                  <c:v>1.1412576031378379</c:v>
                </c:pt>
                <c:pt idx="4">
                  <c:v>1.1784338059385904</c:v>
                </c:pt>
                <c:pt idx="5">
                  <c:v>0.81845033767467024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'R848'!$K$44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'R848'!$L$45:$L$50</c:f>
                <c:numCache>
                  <c:formatCode>General</c:formatCode>
                  <c:ptCount val="6"/>
                  <c:pt idx="0">
                    <c:v>0.16132433917643857</c:v>
                  </c:pt>
                  <c:pt idx="1">
                    <c:v>0.76081118002423898</c:v>
                  </c:pt>
                  <c:pt idx="2">
                    <c:v>0.80793764613057528</c:v>
                  </c:pt>
                  <c:pt idx="3">
                    <c:v>0.21518385595211303</c:v>
                  </c:pt>
                  <c:pt idx="4">
                    <c:v>0.33317236994640831</c:v>
                  </c:pt>
                  <c:pt idx="5">
                    <c:v>0.70159010110751929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'R848'!$K$45:$K$50</c:f>
              <c:numCache>
                <c:formatCode>General</c:formatCode>
                <c:ptCount val="6"/>
                <c:pt idx="0">
                  <c:v>1</c:v>
                </c:pt>
                <c:pt idx="1">
                  <c:v>2.1490560783219577</c:v>
                </c:pt>
                <c:pt idx="2">
                  <c:v>2.586620836875567</c:v>
                </c:pt>
                <c:pt idx="3">
                  <c:v>0.88809495428468999</c:v>
                </c:pt>
                <c:pt idx="4">
                  <c:v>1.4974900160778346</c:v>
                </c:pt>
                <c:pt idx="5">
                  <c:v>2.5438802713015884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800000"/>
        <c:axId val="102801792"/>
      </c:lineChart>
      <c:catAx>
        <c:axId val="1028000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801792"/>
        <c:crosses val="autoZero"/>
        <c:auto val="1"/>
        <c:lblAlgn val="ctr"/>
        <c:lblOffset val="100"/>
        <c:noMultiLvlLbl val="0"/>
      </c:catAx>
      <c:valAx>
        <c:axId val="1028017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28000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0.32992752895309546</c:v>
                  </c:pt>
                  <c:pt idx="2">
                    <c:v>0.47057507132174325</c:v>
                  </c:pt>
                  <c:pt idx="3">
                    <c:v>0.15768070216859256</c:v>
                  </c:pt>
                  <c:pt idx="4">
                    <c:v>0.2424591501520329</c:v>
                  </c:pt>
                  <c:pt idx="5">
                    <c:v>0.2214466882611649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1.1193424616663867</c:v>
                </c:pt>
                <c:pt idx="2">
                  <c:v>1.2359547488510108</c:v>
                </c:pt>
                <c:pt idx="3">
                  <c:v>1.1412576031378379</c:v>
                </c:pt>
                <c:pt idx="4">
                  <c:v>1.1784338059385904</c:v>
                </c:pt>
                <c:pt idx="5">
                  <c:v>0.81845033767467024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'R848'!$M$44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'R848'!$L$45:$L$50</c:f>
                <c:numCache>
                  <c:formatCode>General</c:formatCode>
                  <c:ptCount val="6"/>
                  <c:pt idx="0">
                    <c:v>0.16132433917643857</c:v>
                  </c:pt>
                  <c:pt idx="1">
                    <c:v>0.76081118002423898</c:v>
                  </c:pt>
                  <c:pt idx="2">
                    <c:v>0.80793764613057528</c:v>
                  </c:pt>
                  <c:pt idx="3">
                    <c:v>0.21518385595211303</c:v>
                  </c:pt>
                  <c:pt idx="4">
                    <c:v>0.33317236994640831</c:v>
                  </c:pt>
                  <c:pt idx="5">
                    <c:v>0.70159010110751929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'R848'!$M$45:$M$50</c:f>
              <c:numCache>
                <c:formatCode>General</c:formatCode>
                <c:ptCount val="6"/>
                <c:pt idx="0">
                  <c:v>1</c:v>
                </c:pt>
                <c:pt idx="1">
                  <c:v>211.91855122180385</c:v>
                </c:pt>
                <c:pt idx="2">
                  <c:v>162.91604728836879</c:v>
                </c:pt>
                <c:pt idx="3">
                  <c:v>23.464850603874535</c:v>
                </c:pt>
                <c:pt idx="4">
                  <c:v>17.929747644849083</c:v>
                </c:pt>
                <c:pt idx="5">
                  <c:v>1.5860037326485961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531648"/>
        <c:axId val="105537536"/>
      </c:lineChart>
      <c:catAx>
        <c:axId val="1055316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537536"/>
        <c:crosses val="autoZero"/>
        <c:auto val="1"/>
        <c:lblAlgn val="ctr"/>
        <c:lblOffset val="100"/>
        <c:noMultiLvlLbl val="0"/>
      </c:catAx>
      <c:valAx>
        <c:axId val="1055375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5531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0.32992752895309546</c:v>
                  </c:pt>
                  <c:pt idx="2">
                    <c:v>0.47057507132174325</c:v>
                  </c:pt>
                  <c:pt idx="3">
                    <c:v>0.15768070216859256</c:v>
                  </c:pt>
                  <c:pt idx="4">
                    <c:v>0.2424591501520329</c:v>
                  </c:pt>
                  <c:pt idx="5">
                    <c:v>0.2214466882611649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1.1193424616663867</c:v>
                </c:pt>
                <c:pt idx="2">
                  <c:v>1.2359547488510108</c:v>
                </c:pt>
                <c:pt idx="3">
                  <c:v>1.1412576031378379</c:v>
                </c:pt>
                <c:pt idx="4">
                  <c:v>1.1784338059385904</c:v>
                </c:pt>
                <c:pt idx="5">
                  <c:v>0.81845033767467024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'R848'!$O$44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'R848'!$F$45:$F$50</c:f>
                <c:numCache>
                  <c:formatCode>General</c:formatCode>
                  <c:ptCount val="6"/>
                  <c:pt idx="0">
                    <c:v>0.18561037618600459</c:v>
                  </c:pt>
                  <c:pt idx="1">
                    <c:v>0.6761974644248645</c:v>
                  </c:pt>
                  <c:pt idx="2">
                    <c:v>0.21885446731994254</c:v>
                  </c:pt>
                  <c:pt idx="3">
                    <c:v>0.20672775236295876</c:v>
                  </c:pt>
                  <c:pt idx="4">
                    <c:v>0.14016057564997592</c:v>
                  </c:pt>
                  <c:pt idx="5">
                    <c:v>0.30190388131409907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'R848'!$O$45:$O$50</c:f>
              <c:numCache>
                <c:formatCode>General</c:formatCode>
                <c:ptCount val="6"/>
                <c:pt idx="0">
                  <c:v>1</c:v>
                </c:pt>
                <c:pt idx="1">
                  <c:v>2.3177085998461071</c:v>
                </c:pt>
                <c:pt idx="2">
                  <c:v>1.7470610106929783</c:v>
                </c:pt>
                <c:pt idx="3">
                  <c:v>1.7228957871841808</c:v>
                </c:pt>
                <c:pt idx="4">
                  <c:v>2.6996406460920772</c:v>
                </c:pt>
                <c:pt idx="5">
                  <c:v>2.2449704388263494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449344"/>
        <c:axId val="105450880"/>
      </c:lineChart>
      <c:catAx>
        <c:axId val="1054493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450880"/>
        <c:crosses val="autoZero"/>
        <c:auto val="1"/>
        <c:lblAlgn val="ctr"/>
        <c:lblOffset val="100"/>
        <c:noMultiLvlLbl val="0"/>
      </c:catAx>
      <c:valAx>
        <c:axId val="1054508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54493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0.32992752895309546</c:v>
                  </c:pt>
                  <c:pt idx="2">
                    <c:v>0.47057507132174325</c:v>
                  </c:pt>
                  <c:pt idx="3">
                    <c:v>0.15768070216859256</c:v>
                  </c:pt>
                  <c:pt idx="4">
                    <c:v>0.2424591501520329</c:v>
                  </c:pt>
                  <c:pt idx="5">
                    <c:v>0.2214466882611649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1.1193424616663867</c:v>
                </c:pt>
                <c:pt idx="2">
                  <c:v>1.2359547488510108</c:v>
                </c:pt>
                <c:pt idx="3">
                  <c:v>1.1412576031378379</c:v>
                </c:pt>
                <c:pt idx="4">
                  <c:v>1.1784338059385904</c:v>
                </c:pt>
                <c:pt idx="5">
                  <c:v>0.81845033767467024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'R848'!$Q$44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'R848'!$R$45:$R$50</c:f>
                <c:numCache>
                  <c:formatCode>General</c:formatCode>
                  <c:ptCount val="6"/>
                  <c:pt idx="0">
                    <c:v>0.26948155862205436</c:v>
                  </c:pt>
                  <c:pt idx="1">
                    <c:v>2.1022907924210021</c:v>
                  </c:pt>
                  <c:pt idx="2">
                    <c:v>1.4847768835050954</c:v>
                  </c:pt>
                  <c:pt idx="3">
                    <c:v>0.99867085255475307</c:v>
                  </c:pt>
                  <c:pt idx="4">
                    <c:v>0.67297901133292637</c:v>
                  </c:pt>
                  <c:pt idx="5">
                    <c:v>0.20312533393184812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'R848'!$Q$45:$Q$50</c:f>
              <c:numCache>
                <c:formatCode>General</c:formatCode>
                <c:ptCount val="6"/>
                <c:pt idx="0">
                  <c:v>1</c:v>
                </c:pt>
                <c:pt idx="1">
                  <c:v>6.2279616847983572</c:v>
                </c:pt>
                <c:pt idx="2">
                  <c:v>4.0718421781700931</c:v>
                </c:pt>
                <c:pt idx="3">
                  <c:v>3.4523292741498537</c:v>
                </c:pt>
                <c:pt idx="4">
                  <c:v>2.3831476455008658</c:v>
                </c:pt>
                <c:pt idx="5">
                  <c:v>1.4325864003366384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485824"/>
        <c:axId val="105487360"/>
      </c:lineChart>
      <c:catAx>
        <c:axId val="1054858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487360"/>
        <c:crosses val="autoZero"/>
        <c:auto val="1"/>
        <c:lblAlgn val="ctr"/>
        <c:lblOffset val="100"/>
        <c:noMultiLvlLbl val="0"/>
      </c:catAx>
      <c:valAx>
        <c:axId val="1054873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54858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0.32992752895309546</c:v>
                  </c:pt>
                  <c:pt idx="2">
                    <c:v>0.47057507132174325</c:v>
                  </c:pt>
                  <c:pt idx="3">
                    <c:v>0.15768070216859256</c:v>
                  </c:pt>
                  <c:pt idx="4">
                    <c:v>0.2424591501520329</c:v>
                  </c:pt>
                  <c:pt idx="5">
                    <c:v>0.2214466882611649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1.1193424616663867</c:v>
                </c:pt>
                <c:pt idx="2">
                  <c:v>1.2359547488510108</c:v>
                </c:pt>
                <c:pt idx="3">
                  <c:v>1.1412576031378379</c:v>
                </c:pt>
                <c:pt idx="4">
                  <c:v>1.1784338059385904</c:v>
                </c:pt>
                <c:pt idx="5">
                  <c:v>0.81845033767467024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'R848'!$S$44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'R848'!$T$45:$T$50</c:f>
                <c:numCache>
                  <c:formatCode>General</c:formatCode>
                  <c:ptCount val="6"/>
                  <c:pt idx="0">
                    <c:v>0.10745615959247005</c:v>
                  </c:pt>
                  <c:pt idx="1">
                    <c:v>0.9186519817465546</c:v>
                  </c:pt>
                  <c:pt idx="2">
                    <c:v>1.0945047679315658</c:v>
                  </c:pt>
                  <c:pt idx="3">
                    <c:v>0.72751807723539974</c:v>
                  </c:pt>
                  <c:pt idx="4">
                    <c:v>0.6325277710103987</c:v>
                  </c:pt>
                  <c:pt idx="5">
                    <c:v>0.16101856192441846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'R848'!$S$45:$S$50</c:f>
              <c:numCache>
                <c:formatCode>General</c:formatCode>
                <c:ptCount val="6"/>
                <c:pt idx="0">
                  <c:v>1</c:v>
                </c:pt>
                <c:pt idx="1">
                  <c:v>7.7336644933322312</c:v>
                </c:pt>
                <c:pt idx="2">
                  <c:v>3.9857605213245937</c:v>
                </c:pt>
                <c:pt idx="3">
                  <c:v>3.6898631779790474</c:v>
                </c:pt>
                <c:pt idx="4">
                  <c:v>1.7199394519489444</c:v>
                </c:pt>
                <c:pt idx="5">
                  <c:v>0.97598603362743686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592320"/>
        <c:axId val="105593856"/>
      </c:lineChart>
      <c:catAx>
        <c:axId val="10559232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593856"/>
        <c:crosses val="autoZero"/>
        <c:auto val="1"/>
        <c:lblAlgn val="ctr"/>
        <c:lblOffset val="100"/>
        <c:noMultiLvlLbl val="0"/>
      </c:catAx>
      <c:valAx>
        <c:axId val="1055938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55923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0.32992752895309546</c:v>
                  </c:pt>
                  <c:pt idx="2">
                    <c:v>0.47057507132174325</c:v>
                  </c:pt>
                  <c:pt idx="3">
                    <c:v>0.15768070216859256</c:v>
                  </c:pt>
                  <c:pt idx="4">
                    <c:v>0.2424591501520329</c:v>
                  </c:pt>
                  <c:pt idx="5">
                    <c:v>0.2214466882611649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1.1193424616663867</c:v>
                </c:pt>
                <c:pt idx="2">
                  <c:v>1.2359547488510108</c:v>
                </c:pt>
                <c:pt idx="3">
                  <c:v>1.1412576031378379</c:v>
                </c:pt>
                <c:pt idx="4">
                  <c:v>1.1784338059385904</c:v>
                </c:pt>
                <c:pt idx="5">
                  <c:v>0.81845033767467024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'R848'!$T$45:$T$50</c:f>
                <c:numCache>
                  <c:formatCode>General</c:formatCode>
                  <c:ptCount val="6"/>
                  <c:pt idx="0">
                    <c:v>0.10745615959247005</c:v>
                  </c:pt>
                  <c:pt idx="1">
                    <c:v>0.9186519817465546</c:v>
                  </c:pt>
                  <c:pt idx="2">
                    <c:v>1.0945047679315658</c:v>
                  </c:pt>
                  <c:pt idx="3">
                    <c:v>0.72751807723539974</c:v>
                  </c:pt>
                  <c:pt idx="4">
                    <c:v>0.6325277710103987</c:v>
                  </c:pt>
                  <c:pt idx="5">
                    <c:v>0.16101856192441846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'R848'!$U$45:$U$50</c:f>
              <c:numCache>
                <c:formatCode>General</c:formatCode>
                <c:ptCount val="6"/>
                <c:pt idx="0">
                  <c:v>1</c:v>
                </c:pt>
                <c:pt idx="1">
                  <c:v>1.1450669021974782</c:v>
                </c:pt>
                <c:pt idx="2">
                  <c:v>0.99552723769087981</c:v>
                </c:pt>
                <c:pt idx="3">
                  <c:v>0.89295944408226524</c:v>
                </c:pt>
                <c:pt idx="4">
                  <c:v>0.78826897179127109</c:v>
                </c:pt>
                <c:pt idx="5">
                  <c:v>1.4613997635067317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636992"/>
        <c:axId val="105638528"/>
      </c:lineChart>
      <c:catAx>
        <c:axId val="10563699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638528"/>
        <c:crosses val="autoZero"/>
        <c:auto val="1"/>
        <c:lblAlgn val="ctr"/>
        <c:lblOffset val="100"/>
        <c:noMultiLvlLbl val="0"/>
      </c:catAx>
      <c:valAx>
        <c:axId val="1056385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56369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6.8235149592895658E-2</c:v>
                  </c:pt>
                  <c:pt idx="1">
                    <c:v>0.32992752895309546</c:v>
                  </c:pt>
                  <c:pt idx="2">
                    <c:v>0.47057507132174325</c:v>
                  </c:pt>
                  <c:pt idx="3">
                    <c:v>0.15768070216859256</c:v>
                  </c:pt>
                  <c:pt idx="4">
                    <c:v>0.2424591501520329</c:v>
                  </c:pt>
                  <c:pt idx="5">
                    <c:v>0.2214466882611649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1.1193424616663867</c:v>
                </c:pt>
                <c:pt idx="2">
                  <c:v>1.2359547488510108</c:v>
                </c:pt>
                <c:pt idx="3">
                  <c:v>1.1412576031378379</c:v>
                </c:pt>
                <c:pt idx="4">
                  <c:v>1.1784338059385904</c:v>
                </c:pt>
                <c:pt idx="5">
                  <c:v>0.81845033767467024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'R848'!$X$45:$X$50</c:f>
                <c:numCache>
                  <c:formatCode>General</c:formatCode>
                  <c:ptCount val="6"/>
                  <c:pt idx="0">
                    <c:v>0.29095399383601478</c:v>
                  </c:pt>
                  <c:pt idx="1">
                    <c:v>10.380929017854355</c:v>
                  </c:pt>
                  <c:pt idx="2">
                    <c:v>3.1176231552567333</c:v>
                  </c:pt>
                  <c:pt idx="3">
                    <c:v>0.91542976456345382</c:v>
                  </c:pt>
                  <c:pt idx="4">
                    <c:v>0.13548132388040449</c:v>
                  </c:pt>
                  <c:pt idx="5">
                    <c:v>2.6336101904410332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'R848'!$W$45:$W$50</c:f>
              <c:numCache>
                <c:formatCode>General</c:formatCode>
                <c:ptCount val="6"/>
                <c:pt idx="0">
                  <c:v>1</c:v>
                </c:pt>
                <c:pt idx="1">
                  <c:v>17.698087547373973</c:v>
                </c:pt>
                <c:pt idx="2">
                  <c:v>4.7671566870329691</c:v>
                </c:pt>
                <c:pt idx="3">
                  <c:v>1.393574763723384</c:v>
                </c:pt>
                <c:pt idx="4">
                  <c:v>0.40562379931925513</c:v>
                </c:pt>
                <c:pt idx="5">
                  <c:v>4.0677273030352659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677568"/>
        <c:axId val="105679104"/>
      </c:lineChart>
      <c:catAx>
        <c:axId val="1056775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679104"/>
        <c:crosses val="autoZero"/>
        <c:auto val="1"/>
        <c:lblAlgn val="ctr"/>
        <c:lblOffset val="100"/>
        <c:noMultiLvlLbl val="0"/>
      </c:catAx>
      <c:valAx>
        <c:axId val="1056791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5677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10" Type="http://schemas.openxmlformats.org/officeDocument/2006/relationships/chart" Target="../charts/chart20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.xml"/><Relationship Id="rId3" Type="http://schemas.openxmlformats.org/officeDocument/2006/relationships/chart" Target="../charts/chart23.xml"/><Relationship Id="rId7" Type="http://schemas.openxmlformats.org/officeDocument/2006/relationships/chart" Target="../charts/chart27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10" Type="http://schemas.openxmlformats.org/officeDocument/2006/relationships/chart" Target="../charts/chart30.xml"/><Relationship Id="rId4" Type="http://schemas.openxmlformats.org/officeDocument/2006/relationships/chart" Target="../charts/chart24.xml"/><Relationship Id="rId9" Type="http://schemas.openxmlformats.org/officeDocument/2006/relationships/chart" Target="../charts/chart29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3" Type="http://schemas.openxmlformats.org/officeDocument/2006/relationships/chart" Target="../charts/chart33.xml"/><Relationship Id="rId7" Type="http://schemas.openxmlformats.org/officeDocument/2006/relationships/chart" Target="../charts/chart37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10" Type="http://schemas.openxmlformats.org/officeDocument/2006/relationships/chart" Target="../charts/chart40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.xml"/><Relationship Id="rId3" Type="http://schemas.openxmlformats.org/officeDocument/2006/relationships/chart" Target="../charts/chart43.xml"/><Relationship Id="rId7" Type="http://schemas.openxmlformats.org/officeDocument/2006/relationships/chart" Target="../charts/chart47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6" Type="http://schemas.openxmlformats.org/officeDocument/2006/relationships/chart" Target="../charts/chart46.xml"/><Relationship Id="rId5" Type="http://schemas.openxmlformats.org/officeDocument/2006/relationships/chart" Target="../charts/chart45.xml"/><Relationship Id="rId10" Type="http://schemas.openxmlformats.org/officeDocument/2006/relationships/chart" Target="../charts/chart50.xml"/><Relationship Id="rId4" Type="http://schemas.openxmlformats.org/officeDocument/2006/relationships/chart" Target="../charts/chart44.xml"/><Relationship Id="rId9" Type="http://schemas.openxmlformats.org/officeDocument/2006/relationships/chart" Target="../charts/chart49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8.xml"/><Relationship Id="rId3" Type="http://schemas.openxmlformats.org/officeDocument/2006/relationships/chart" Target="../charts/chart53.xml"/><Relationship Id="rId7" Type="http://schemas.openxmlformats.org/officeDocument/2006/relationships/chart" Target="../charts/chart57.xml"/><Relationship Id="rId2" Type="http://schemas.openxmlformats.org/officeDocument/2006/relationships/chart" Target="../charts/chart52.xml"/><Relationship Id="rId1" Type="http://schemas.openxmlformats.org/officeDocument/2006/relationships/chart" Target="../charts/chart51.xml"/><Relationship Id="rId6" Type="http://schemas.openxmlformats.org/officeDocument/2006/relationships/chart" Target="../charts/chart56.xml"/><Relationship Id="rId5" Type="http://schemas.openxmlformats.org/officeDocument/2006/relationships/chart" Target="../charts/chart55.xml"/><Relationship Id="rId10" Type="http://schemas.openxmlformats.org/officeDocument/2006/relationships/chart" Target="../charts/chart60.xml"/><Relationship Id="rId4" Type="http://schemas.openxmlformats.org/officeDocument/2006/relationships/chart" Target="../charts/chart54.xml"/><Relationship Id="rId9" Type="http://schemas.openxmlformats.org/officeDocument/2006/relationships/chart" Target="../charts/chart5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3" Type="http://schemas.openxmlformats.org/officeDocument/2006/relationships/chart" Target="../charts/chart63.xml"/><Relationship Id="rId7" Type="http://schemas.openxmlformats.org/officeDocument/2006/relationships/chart" Target="../charts/chart67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5" Type="http://schemas.openxmlformats.org/officeDocument/2006/relationships/chart" Target="../charts/chart65.xml"/><Relationship Id="rId10" Type="http://schemas.openxmlformats.org/officeDocument/2006/relationships/chart" Target="../charts/chart70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56</xdr:row>
      <xdr:rowOff>136525</xdr:rowOff>
    </xdr:from>
    <xdr:to>
      <xdr:col>6</xdr:col>
      <xdr:colOff>968375</xdr:colOff>
      <xdr:row>72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190500</xdr:colOff>
      <xdr:row>56</xdr:row>
      <xdr:rowOff>158750</xdr:rowOff>
    </xdr:from>
    <xdr:to>
      <xdr:col>14</xdr:col>
      <xdr:colOff>47625</xdr:colOff>
      <xdr:row>72</xdr:row>
      <xdr:rowOff>107950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158750</xdr:colOff>
      <xdr:row>57</xdr:row>
      <xdr:rowOff>0</xdr:rowOff>
    </xdr:from>
    <xdr:to>
      <xdr:col>21</xdr:col>
      <xdr:colOff>63500</xdr:colOff>
      <xdr:row>72</xdr:row>
      <xdr:rowOff>123825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174625</xdr:colOff>
      <xdr:row>56</xdr:row>
      <xdr:rowOff>158750</xdr:rowOff>
    </xdr:from>
    <xdr:to>
      <xdr:col>27</xdr:col>
      <xdr:colOff>174625</xdr:colOff>
      <xdr:row>72</xdr:row>
      <xdr:rowOff>107950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74</xdr:row>
      <xdr:rowOff>0</xdr:rowOff>
    </xdr:from>
    <xdr:to>
      <xdr:col>6</xdr:col>
      <xdr:colOff>920750</xdr:colOff>
      <xdr:row>89</xdr:row>
      <xdr:rowOff>123825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174625</xdr:colOff>
      <xdr:row>73</xdr:row>
      <xdr:rowOff>158750</xdr:rowOff>
    </xdr:from>
    <xdr:to>
      <xdr:col>14</xdr:col>
      <xdr:colOff>31750</xdr:colOff>
      <xdr:row>89</xdr:row>
      <xdr:rowOff>107950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142875</xdr:colOff>
      <xdr:row>74</xdr:row>
      <xdr:rowOff>0</xdr:rowOff>
    </xdr:from>
    <xdr:to>
      <xdr:col>21</xdr:col>
      <xdr:colOff>47625</xdr:colOff>
      <xdr:row>89</xdr:row>
      <xdr:rowOff>123825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</xdr:col>
      <xdr:colOff>206375</xdr:colOff>
      <xdr:row>74</xdr:row>
      <xdr:rowOff>0</xdr:rowOff>
    </xdr:from>
    <xdr:to>
      <xdr:col>27</xdr:col>
      <xdr:colOff>206375</xdr:colOff>
      <xdr:row>89</xdr:row>
      <xdr:rowOff>123825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91</xdr:row>
      <xdr:rowOff>0</xdr:rowOff>
    </xdr:from>
    <xdr:to>
      <xdr:col>6</xdr:col>
      <xdr:colOff>920750</xdr:colOff>
      <xdr:row>106</xdr:row>
      <xdr:rowOff>123825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111125</xdr:colOff>
      <xdr:row>91</xdr:row>
      <xdr:rowOff>0</xdr:rowOff>
    </xdr:from>
    <xdr:to>
      <xdr:col>13</xdr:col>
      <xdr:colOff>635000</xdr:colOff>
      <xdr:row>106</xdr:row>
      <xdr:rowOff>123825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90714</xdr:colOff>
      <xdr:row>55</xdr:row>
      <xdr:rowOff>79828</xdr:rowOff>
    </xdr:from>
    <xdr:to>
      <xdr:col>7</xdr:col>
      <xdr:colOff>635000</xdr:colOff>
      <xdr:row>70</xdr:row>
      <xdr:rowOff>101599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72571</xdr:colOff>
      <xdr:row>55</xdr:row>
      <xdr:rowOff>108857</xdr:rowOff>
    </xdr:from>
    <xdr:to>
      <xdr:col>14</xdr:col>
      <xdr:colOff>616857</xdr:colOff>
      <xdr:row>70</xdr:row>
      <xdr:rowOff>130628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90714</xdr:colOff>
      <xdr:row>55</xdr:row>
      <xdr:rowOff>108857</xdr:rowOff>
    </xdr:from>
    <xdr:to>
      <xdr:col>21</xdr:col>
      <xdr:colOff>635000</xdr:colOff>
      <xdr:row>70</xdr:row>
      <xdr:rowOff>130628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163285</xdr:colOff>
      <xdr:row>55</xdr:row>
      <xdr:rowOff>108857</xdr:rowOff>
    </xdr:from>
    <xdr:to>
      <xdr:col>29</xdr:col>
      <xdr:colOff>36285</xdr:colOff>
      <xdr:row>70</xdr:row>
      <xdr:rowOff>130628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108857</xdr:colOff>
      <xdr:row>55</xdr:row>
      <xdr:rowOff>72572</xdr:rowOff>
    </xdr:from>
    <xdr:to>
      <xdr:col>35</xdr:col>
      <xdr:colOff>653143</xdr:colOff>
      <xdr:row>70</xdr:row>
      <xdr:rowOff>94343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72</xdr:row>
      <xdr:rowOff>0</xdr:rowOff>
    </xdr:from>
    <xdr:to>
      <xdr:col>7</xdr:col>
      <xdr:colOff>544286</xdr:colOff>
      <xdr:row>87</xdr:row>
      <xdr:rowOff>21771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54429</xdr:colOff>
      <xdr:row>72</xdr:row>
      <xdr:rowOff>36286</xdr:rowOff>
    </xdr:from>
    <xdr:to>
      <xdr:col>14</xdr:col>
      <xdr:colOff>598715</xdr:colOff>
      <xdr:row>87</xdr:row>
      <xdr:rowOff>58057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163285</xdr:colOff>
      <xdr:row>71</xdr:row>
      <xdr:rowOff>145142</xdr:rowOff>
    </xdr:from>
    <xdr:to>
      <xdr:col>22</xdr:col>
      <xdr:colOff>36285</xdr:colOff>
      <xdr:row>86</xdr:row>
      <xdr:rowOff>166914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108857</xdr:colOff>
      <xdr:row>72</xdr:row>
      <xdr:rowOff>0</xdr:rowOff>
    </xdr:from>
    <xdr:to>
      <xdr:col>28</xdr:col>
      <xdr:colOff>653143</xdr:colOff>
      <xdr:row>87</xdr:row>
      <xdr:rowOff>21771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108857</xdr:colOff>
      <xdr:row>71</xdr:row>
      <xdr:rowOff>163286</xdr:rowOff>
    </xdr:from>
    <xdr:to>
      <xdr:col>35</xdr:col>
      <xdr:colOff>653143</xdr:colOff>
      <xdr:row>87</xdr:row>
      <xdr:rowOff>3629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298824</xdr:colOff>
      <xdr:row>52</xdr:row>
      <xdr:rowOff>17929</xdr:rowOff>
    </xdr:from>
    <xdr:to>
      <xdr:col>6</xdr:col>
      <xdr:colOff>687295</xdr:colOff>
      <xdr:row>67</xdr:row>
      <xdr:rowOff>71717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52</xdr:row>
      <xdr:rowOff>0</xdr:rowOff>
    </xdr:from>
    <xdr:to>
      <xdr:col>12</xdr:col>
      <xdr:colOff>388470</xdr:colOff>
      <xdr:row>67</xdr:row>
      <xdr:rowOff>53788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597646</xdr:colOff>
      <xdr:row>52</xdr:row>
      <xdr:rowOff>0</xdr:rowOff>
    </xdr:from>
    <xdr:to>
      <xdr:col>18</xdr:col>
      <xdr:colOff>149411</xdr:colOff>
      <xdr:row>67</xdr:row>
      <xdr:rowOff>53788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313765</xdr:colOff>
      <xdr:row>51</xdr:row>
      <xdr:rowOff>134471</xdr:rowOff>
    </xdr:from>
    <xdr:to>
      <xdr:col>23</xdr:col>
      <xdr:colOff>702236</xdr:colOff>
      <xdr:row>67</xdr:row>
      <xdr:rowOff>8965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44824</xdr:colOff>
      <xdr:row>51</xdr:row>
      <xdr:rowOff>134470</xdr:rowOff>
    </xdr:from>
    <xdr:to>
      <xdr:col>29</xdr:col>
      <xdr:colOff>433294</xdr:colOff>
      <xdr:row>67</xdr:row>
      <xdr:rowOff>8964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328706</xdr:colOff>
      <xdr:row>68</xdr:row>
      <xdr:rowOff>74705</xdr:rowOff>
    </xdr:from>
    <xdr:to>
      <xdr:col>6</xdr:col>
      <xdr:colOff>717177</xdr:colOff>
      <xdr:row>83</xdr:row>
      <xdr:rowOff>128493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44823</xdr:colOff>
      <xdr:row>68</xdr:row>
      <xdr:rowOff>119529</xdr:rowOff>
    </xdr:from>
    <xdr:to>
      <xdr:col>12</xdr:col>
      <xdr:colOff>433293</xdr:colOff>
      <xdr:row>83</xdr:row>
      <xdr:rowOff>173317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642469</xdr:colOff>
      <xdr:row>68</xdr:row>
      <xdr:rowOff>104588</xdr:rowOff>
    </xdr:from>
    <xdr:to>
      <xdr:col>18</xdr:col>
      <xdr:colOff>194234</xdr:colOff>
      <xdr:row>83</xdr:row>
      <xdr:rowOff>158376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328706</xdr:colOff>
      <xdr:row>68</xdr:row>
      <xdr:rowOff>104588</xdr:rowOff>
    </xdr:from>
    <xdr:to>
      <xdr:col>23</xdr:col>
      <xdr:colOff>717177</xdr:colOff>
      <xdr:row>83</xdr:row>
      <xdr:rowOff>158376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24</xdr:col>
      <xdr:colOff>104589</xdr:colOff>
      <xdr:row>68</xdr:row>
      <xdr:rowOff>149412</xdr:rowOff>
    </xdr:from>
    <xdr:to>
      <xdr:col>29</xdr:col>
      <xdr:colOff>493059</xdr:colOff>
      <xdr:row>84</xdr:row>
      <xdr:rowOff>23906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582706</xdr:colOff>
      <xdr:row>49</xdr:row>
      <xdr:rowOff>32871</xdr:rowOff>
    </xdr:from>
    <xdr:to>
      <xdr:col>7</xdr:col>
      <xdr:colOff>209177</xdr:colOff>
      <xdr:row>64</xdr:row>
      <xdr:rowOff>86659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373530</xdr:colOff>
      <xdr:row>49</xdr:row>
      <xdr:rowOff>29883</xdr:rowOff>
    </xdr:from>
    <xdr:to>
      <xdr:col>14</xdr:col>
      <xdr:colOff>0</xdr:colOff>
      <xdr:row>64</xdr:row>
      <xdr:rowOff>83671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164353</xdr:colOff>
      <xdr:row>49</xdr:row>
      <xdr:rowOff>29883</xdr:rowOff>
    </xdr:from>
    <xdr:to>
      <xdr:col>20</xdr:col>
      <xdr:colOff>463177</xdr:colOff>
      <xdr:row>64</xdr:row>
      <xdr:rowOff>83671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582706</xdr:colOff>
      <xdr:row>49</xdr:row>
      <xdr:rowOff>0</xdr:rowOff>
    </xdr:from>
    <xdr:to>
      <xdr:col>27</xdr:col>
      <xdr:colOff>209176</xdr:colOff>
      <xdr:row>64</xdr:row>
      <xdr:rowOff>53788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358588</xdr:colOff>
      <xdr:row>49</xdr:row>
      <xdr:rowOff>0</xdr:rowOff>
    </xdr:from>
    <xdr:to>
      <xdr:col>34</xdr:col>
      <xdr:colOff>224118</xdr:colOff>
      <xdr:row>64</xdr:row>
      <xdr:rowOff>53788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597647</xdr:colOff>
      <xdr:row>65</xdr:row>
      <xdr:rowOff>14941</xdr:rowOff>
    </xdr:from>
    <xdr:to>
      <xdr:col>7</xdr:col>
      <xdr:colOff>224118</xdr:colOff>
      <xdr:row>80</xdr:row>
      <xdr:rowOff>68730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328706</xdr:colOff>
      <xdr:row>65</xdr:row>
      <xdr:rowOff>59764</xdr:rowOff>
    </xdr:from>
    <xdr:to>
      <xdr:col>13</xdr:col>
      <xdr:colOff>627529</xdr:colOff>
      <xdr:row>80</xdr:row>
      <xdr:rowOff>113553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119529</xdr:colOff>
      <xdr:row>65</xdr:row>
      <xdr:rowOff>74706</xdr:rowOff>
    </xdr:from>
    <xdr:to>
      <xdr:col>20</xdr:col>
      <xdr:colOff>418353</xdr:colOff>
      <xdr:row>80</xdr:row>
      <xdr:rowOff>128495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582706</xdr:colOff>
      <xdr:row>65</xdr:row>
      <xdr:rowOff>74706</xdr:rowOff>
    </xdr:from>
    <xdr:to>
      <xdr:col>27</xdr:col>
      <xdr:colOff>209176</xdr:colOff>
      <xdr:row>80</xdr:row>
      <xdr:rowOff>128495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27</xdr:col>
      <xdr:colOff>328706</xdr:colOff>
      <xdr:row>65</xdr:row>
      <xdr:rowOff>89646</xdr:rowOff>
    </xdr:from>
    <xdr:to>
      <xdr:col>34</xdr:col>
      <xdr:colOff>194236</xdr:colOff>
      <xdr:row>80</xdr:row>
      <xdr:rowOff>143435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418352</xdr:colOff>
      <xdr:row>52</xdr:row>
      <xdr:rowOff>2989</xdr:rowOff>
    </xdr:from>
    <xdr:to>
      <xdr:col>8</xdr:col>
      <xdr:colOff>283881</xdr:colOff>
      <xdr:row>67</xdr:row>
      <xdr:rowOff>56777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493058</xdr:colOff>
      <xdr:row>52</xdr:row>
      <xdr:rowOff>14941</xdr:rowOff>
    </xdr:from>
    <xdr:to>
      <xdr:col>15</xdr:col>
      <xdr:colOff>358588</xdr:colOff>
      <xdr:row>67</xdr:row>
      <xdr:rowOff>68729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537883</xdr:colOff>
      <xdr:row>52</xdr:row>
      <xdr:rowOff>14941</xdr:rowOff>
    </xdr:from>
    <xdr:to>
      <xdr:col>22</xdr:col>
      <xdr:colOff>403412</xdr:colOff>
      <xdr:row>67</xdr:row>
      <xdr:rowOff>68729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508000</xdr:colOff>
      <xdr:row>52</xdr:row>
      <xdr:rowOff>0</xdr:rowOff>
    </xdr:from>
    <xdr:to>
      <xdr:col>29</xdr:col>
      <xdr:colOff>373530</xdr:colOff>
      <xdr:row>67</xdr:row>
      <xdr:rowOff>53788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0</xdr:colOff>
      <xdr:row>52</xdr:row>
      <xdr:rowOff>0</xdr:rowOff>
    </xdr:from>
    <xdr:to>
      <xdr:col>36</xdr:col>
      <xdr:colOff>537882</xdr:colOff>
      <xdr:row>67</xdr:row>
      <xdr:rowOff>53788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418353</xdr:colOff>
      <xdr:row>68</xdr:row>
      <xdr:rowOff>29883</xdr:rowOff>
    </xdr:from>
    <xdr:to>
      <xdr:col>8</xdr:col>
      <xdr:colOff>283882</xdr:colOff>
      <xdr:row>83</xdr:row>
      <xdr:rowOff>83671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478117</xdr:colOff>
      <xdr:row>68</xdr:row>
      <xdr:rowOff>44823</xdr:rowOff>
    </xdr:from>
    <xdr:to>
      <xdr:col>15</xdr:col>
      <xdr:colOff>343647</xdr:colOff>
      <xdr:row>83</xdr:row>
      <xdr:rowOff>98611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567765</xdr:colOff>
      <xdr:row>68</xdr:row>
      <xdr:rowOff>59765</xdr:rowOff>
    </xdr:from>
    <xdr:to>
      <xdr:col>22</xdr:col>
      <xdr:colOff>433294</xdr:colOff>
      <xdr:row>83</xdr:row>
      <xdr:rowOff>113553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23</xdr:col>
      <xdr:colOff>0</xdr:colOff>
      <xdr:row>68</xdr:row>
      <xdr:rowOff>0</xdr:rowOff>
    </xdr:from>
    <xdr:to>
      <xdr:col>29</xdr:col>
      <xdr:colOff>537883</xdr:colOff>
      <xdr:row>83</xdr:row>
      <xdr:rowOff>53788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30</xdr:col>
      <xdr:colOff>0</xdr:colOff>
      <xdr:row>68</xdr:row>
      <xdr:rowOff>0</xdr:rowOff>
    </xdr:from>
    <xdr:to>
      <xdr:col>36</xdr:col>
      <xdr:colOff>537882</xdr:colOff>
      <xdr:row>83</xdr:row>
      <xdr:rowOff>53788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222250</xdr:colOff>
      <xdr:row>52</xdr:row>
      <xdr:rowOff>9525</xdr:rowOff>
    </xdr:from>
    <xdr:to>
      <xdr:col>8</xdr:col>
      <xdr:colOff>127000</xdr:colOff>
      <xdr:row>67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301625</xdr:colOff>
      <xdr:row>52</xdr:row>
      <xdr:rowOff>0</xdr:rowOff>
    </xdr:from>
    <xdr:to>
      <xdr:col>15</xdr:col>
      <xdr:colOff>206375</xdr:colOff>
      <xdr:row>67</xdr:row>
      <xdr:rowOff>123825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381000</xdr:colOff>
      <xdr:row>52</xdr:row>
      <xdr:rowOff>0</xdr:rowOff>
    </xdr:from>
    <xdr:to>
      <xdr:col>22</xdr:col>
      <xdr:colOff>285750</xdr:colOff>
      <xdr:row>67</xdr:row>
      <xdr:rowOff>123825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523875</xdr:colOff>
      <xdr:row>52</xdr:row>
      <xdr:rowOff>0</xdr:rowOff>
    </xdr:from>
    <xdr:to>
      <xdr:col>29</xdr:col>
      <xdr:colOff>428625</xdr:colOff>
      <xdr:row>67</xdr:row>
      <xdr:rowOff>123825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650875</xdr:colOff>
      <xdr:row>51</xdr:row>
      <xdr:rowOff>158750</xdr:rowOff>
    </xdr:from>
    <xdr:to>
      <xdr:col>36</xdr:col>
      <xdr:colOff>555625</xdr:colOff>
      <xdr:row>67</xdr:row>
      <xdr:rowOff>107950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238125</xdr:colOff>
      <xdr:row>69</xdr:row>
      <xdr:rowOff>0</xdr:rowOff>
    </xdr:from>
    <xdr:to>
      <xdr:col>8</xdr:col>
      <xdr:colOff>142875</xdr:colOff>
      <xdr:row>84</xdr:row>
      <xdr:rowOff>123825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285750</xdr:colOff>
      <xdr:row>69</xdr:row>
      <xdr:rowOff>0</xdr:rowOff>
    </xdr:from>
    <xdr:to>
      <xdr:col>15</xdr:col>
      <xdr:colOff>190500</xdr:colOff>
      <xdr:row>84</xdr:row>
      <xdr:rowOff>123825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444500</xdr:colOff>
      <xdr:row>69</xdr:row>
      <xdr:rowOff>47625</xdr:rowOff>
    </xdr:from>
    <xdr:to>
      <xdr:col>22</xdr:col>
      <xdr:colOff>349250</xdr:colOff>
      <xdr:row>84</xdr:row>
      <xdr:rowOff>171450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587375</xdr:colOff>
      <xdr:row>69</xdr:row>
      <xdr:rowOff>31750</xdr:rowOff>
    </xdr:from>
    <xdr:to>
      <xdr:col>29</xdr:col>
      <xdr:colOff>492125</xdr:colOff>
      <xdr:row>84</xdr:row>
      <xdr:rowOff>155575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30</xdr:col>
      <xdr:colOff>0</xdr:colOff>
      <xdr:row>69</xdr:row>
      <xdr:rowOff>0</xdr:rowOff>
    </xdr:from>
    <xdr:to>
      <xdr:col>36</xdr:col>
      <xdr:colOff>571500</xdr:colOff>
      <xdr:row>84</xdr:row>
      <xdr:rowOff>123825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90714</xdr:colOff>
      <xdr:row>52</xdr:row>
      <xdr:rowOff>25400</xdr:rowOff>
    </xdr:from>
    <xdr:to>
      <xdr:col>7</xdr:col>
      <xdr:colOff>635000</xdr:colOff>
      <xdr:row>67</xdr:row>
      <xdr:rowOff>47172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52</xdr:row>
      <xdr:rowOff>0</xdr:rowOff>
    </xdr:from>
    <xdr:to>
      <xdr:col>14</xdr:col>
      <xdr:colOff>544286</xdr:colOff>
      <xdr:row>67</xdr:row>
      <xdr:rowOff>21772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52</xdr:row>
      <xdr:rowOff>0</xdr:rowOff>
    </xdr:from>
    <xdr:to>
      <xdr:col>21</xdr:col>
      <xdr:colOff>544286</xdr:colOff>
      <xdr:row>67</xdr:row>
      <xdr:rowOff>21772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52</xdr:row>
      <xdr:rowOff>0</xdr:rowOff>
    </xdr:from>
    <xdr:to>
      <xdr:col>28</xdr:col>
      <xdr:colOff>544286</xdr:colOff>
      <xdr:row>67</xdr:row>
      <xdr:rowOff>21772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0</xdr:colOff>
      <xdr:row>52</xdr:row>
      <xdr:rowOff>0</xdr:rowOff>
    </xdr:from>
    <xdr:to>
      <xdr:col>35</xdr:col>
      <xdr:colOff>544286</xdr:colOff>
      <xdr:row>67</xdr:row>
      <xdr:rowOff>21772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7</xdr:col>
      <xdr:colOff>544286</xdr:colOff>
      <xdr:row>84</xdr:row>
      <xdr:rowOff>21772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101600</xdr:colOff>
      <xdr:row>69</xdr:row>
      <xdr:rowOff>50800</xdr:rowOff>
    </xdr:from>
    <xdr:to>
      <xdr:col>14</xdr:col>
      <xdr:colOff>645886</xdr:colOff>
      <xdr:row>84</xdr:row>
      <xdr:rowOff>72572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186266</xdr:colOff>
      <xdr:row>69</xdr:row>
      <xdr:rowOff>50800</xdr:rowOff>
    </xdr:from>
    <xdr:to>
      <xdr:col>22</xdr:col>
      <xdr:colOff>53219</xdr:colOff>
      <xdr:row>84</xdr:row>
      <xdr:rowOff>72572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220134</xdr:colOff>
      <xdr:row>69</xdr:row>
      <xdr:rowOff>50800</xdr:rowOff>
    </xdr:from>
    <xdr:to>
      <xdr:col>29</xdr:col>
      <xdr:colOff>87086</xdr:colOff>
      <xdr:row>84</xdr:row>
      <xdr:rowOff>72572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203199</xdr:colOff>
      <xdr:row>69</xdr:row>
      <xdr:rowOff>50800</xdr:rowOff>
    </xdr:from>
    <xdr:to>
      <xdr:col>36</xdr:col>
      <xdr:colOff>70152</xdr:colOff>
      <xdr:row>84</xdr:row>
      <xdr:rowOff>72572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213"/>
  <sheetViews>
    <sheetView topLeftCell="A91" zoomScale="80" zoomScaleNormal="80" zoomScalePageLayoutView="80" workbookViewId="0">
      <selection activeCell="B135" sqref="B135"/>
    </sheetView>
  </sheetViews>
  <sheetFormatPr defaultColWidth="8.85546875" defaultRowHeight="15" x14ac:dyDescent="0.25"/>
  <cols>
    <col min="6" max="7" width="13" bestFit="1" customWidth="1"/>
    <col min="8" max="8" width="9.28515625" customWidth="1"/>
    <col min="22" max="22" width="12" bestFit="1" customWidth="1"/>
    <col min="24" max="24" width="13" bestFit="1" customWidth="1"/>
    <col min="29" max="29" width="13" bestFit="1" customWidth="1"/>
    <col min="36" max="36" width="13" bestFit="1" customWidth="1"/>
    <col min="56" max="57" width="13" bestFit="1" customWidth="1"/>
    <col min="67" max="67" width="13.42578125" customWidth="1"/>
    <col min="74" max="74" width="12.42578125" customWidth="1"/>
    <col min="75" max="75" width="9" bestFit="1" customWidth="1"/>
    <col min="76" max="76" width="13" bestFit="1" customWidth="1"/>
    <col min="77" max="78" width="13.140625" bestFit="1" customWidth="1"/>
    <col min="79" max="80" width="9" bestFit="1" customWidth="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5</v>
      </c>
      <c r="AG3" s="12"/>
      <c r="AH3" s="12"/>
      <c r="AI3" s="12"/>
      <c r="AJ3" s="12"/>
      <c r="AK3" s="12"/>
      <c r="AL3" s="13"/>
      <c r="AM3" s="20" t="s">
        <v>30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t="s">
        <v>10</v>
      </c>
    </row>
    <row r="4" spans="2:80" x14ac:dyDescent="0.25">
      <c r="B4" s="11">
        <v>1</v>
      </c>
      <c r="C4" s="12" t="s">
        <v>11</v>
      </c>
      <c r="D4" s="12" t="s">
        <v>12</v>
      </c>
      <c r="E4" s="11">
        <v>16.89</v>
      </c>
      <c r="F4" s="12">
        <f t="shared" ref="F4:F30" si="0">2^-E4</f>
        <v>8.2338580055574638E-6</v>
      </c>
      <c r="G4" s="12">
        <f>AVERAGE(F4:F6)</f>
        <v>8.9209273134060581E-6</v>
      </c>
      <c r="H4" s="12">
        <f>STDEV(F4:F6)</f>
        <v>6.087208097376111E-7</v>
      </c>
      <c r="I4" s="14">
        <v>1</v>
      </c>
      <c r="J4" s="15">
        <f>H4/G4</f>
        <v>6.8235149592895658E-2</v>
      </c>
      <c r="K4" s="11">
        <v>26.16</v>
      </c>
      <c r="L4" s="12">
        <f t="shared" ref="L4:L36" si="1">K4-E4</f>
        <v>9.27</v>
      </c>
      <c r="M4" s="12">
        <f t="shared" ref="M4:M36" si="2">2^-L4</f>
        <v>1.6197647379188329E-3</v>
      </c>
      <c r="N4" s="12">
        <f>AVERAGE(M4:M6)</f>
        <v>1.6649989926485556E-3</v>
      </c>
      <c r="O4" s="12">
        <f>STDEV(M4:M6)</f>
        <v>3.0904108937481709E-4</v>
      </c>
      <c r="P4" s="14">
        <v>1</v>
      </c>
      <c r="Q4" s="15">
        <f>O4/N4</f>
        <v>0.18561037618600459</v>
      </c>
      <c r="R4" s="11">
        <v>26.85</v>
      </c>
      <c r="S4" s="12">
        <f t="shared" ref="S4:S30" si="3">R4-E4</f>
        <v>9.9600000000000009</v>
      </c>
      <c r="T4" s="12">
        <f t="shared" ref="T4:T30" si="4">2^-S4</f>
        <v>1.0040174088438143E-3</v>
      </c>
      <c r="U4" s="12">
        <f>AVERAGE(T4:T6)</f>
        <v>1.1197224660384239E-3</v>
      </c>
      <c r="V4" s="12">
        <f>STDEV(T4:T6)</f>
        <v>1.0053540002270024E-4</v>
      </c>
      <c r="W4" s="14">
        <v>1</v>
      </c>
      <c r="X4" s="15">
        <f>V4/U4</f>
        <v>8.9785998827365057E-2</v>
      </c>
      <c r="Y4" s="11">
        <v>25.54</v>
      </c>
      <c r="Z4" s="12">
        <f t="shared" ref="Z4:Z30" si="5">Y4-E4</f>
        <v>8.6499999999999986</v>
      </c>
      <c r="AA4" s="12">
        <f t="shared" ref="AA4:AA30" si="6">2^-Z4</f>
        <v>2.4893762252329375E-3</v>
      </c>
      <c r="AB4" s="12">
        <f>AVERAGE(AA4:AA6)</f>
        <v>2.4825521009529451E-3</v>
      </c>
      <c r="AC4" s="12">
        <f>STDEV(AA4:AA6)</f>
        <v>4.0033565011179381E-4</v>
      </c>
      <c r="AD4" s="14">
        <v>1</v>
      </c>
      <c r="AE4" s="15">
        <f>AC4/AB4</f>
        <v>0.16125971735220468</v>
      </c>
      <c r="AF4" s="11">
        <v>27.65</v>
      </c>
      <c r="AG4" s="12">
        <f t="shared" ref="AG4:AG33" si="7">AF4-E4</f>
        <v>10.759999999999998</v>
      </c>
      <c r="AH4" s="12">
        <f t="shared" ref="AH4:AH33" si="8">2^-AG4</f>
        <v>5.7665657296363893E-4</v>
      </c>
      <c r="AI4" s="12">
        <f>AVERAGE(AH4:AH6)</f>
        <v>5.5620039931361285E-4</v>
      </c>
      <c r="AJ4" s="12">
        <f>STDEV(AH4:AH6)</f>
        <v>1.504116152901243E-4</v>
      </c>
      <c r="AK4" s="14">
        <v>1</v>
      </c>
      <c r="AL4" s="15">
        <f>AJ4/AI4</f>
        <v>0.27042701780822515</v>
      </c>
      <c r="AM4" s="11">
        <v>27.8</v>
      </c>
      <c r="AN4" s="12">
        <f t="shared" ref="AN4:AN30" si="9">AM4-E4</f>
        <v>10.91</v>
      </c>
      <c r="AO4" s="12">
        <f t="shared" ref="AO4:AO30" si="10">2^-AN4</f>
        <v>5.1971200315105491E-4</v>
      </c>
      <c r="AP4" s="12">
        <f>AVERAGE(AO4:AO6)</f>
        <v>5.1828731721433009E-4</v>
      </c>
      <c r="AQ4" s="12">
        <f>STDEV(AO4:AO6)</f>
        <v>8.3578866281215332E-5</v>
      </c>
      <c r="AR4" s="14">
        <v>1</v>
      </c>
      <c r="AS4" s="15">
        <f>AQ4/AP4</f>
        <v>0.16125971735220471</v>
      </c>
      <c r="AT4" s="11">
        <v>23.9</v>
      </c>
      <c r="AU4" s="12">
        <f t="shared" ref="AU4:AU30" si="11">AT4-E4</f>
        <v>7.009999999999998</v>
      </c>
      <c r="AV4" s="12">
        <f t="shared" ref="AV4:AV30" si="12">2^-AU4</f>
        <v>7.7585351206018562E-3</v>
      </c>
      <c r="AW4" s="12">
        <f>AVERAGE(AV4:AV6)</f>
        <v>7.4199008203952241E-3</v>
      </c>
      <c r="AX4" s="12">
        <f>STDEV(AV4:AV6)</f>
        <v>5.7150635966273242E-3</v>
      </c>
      <c r="AY4" s="14">
        <v>1</v>
      </c>
      <c r="AZ4" s="15">
        <f>AX4/AW4</f>
        <v>0.77023449975479708</v>
      </c>
      <c r="BA4" s="11">
        <v>32.71</v>
      </c>
      <c r="BB4" s="12">
        <f t="shared" ref="BB4:BB30" si="13">BA4-E4</f>
        <v>15.82</v>
      </c>
      <c r="BC4" s="12">
        <f t="shared" ref="BC4:BC30" si="14">2^-BB4</f>
        <v>1.7286436238034035E-5</v>
      </c>
      <c r="BD4" s="12">
        <f>AVERAGE(BC4:BC6)</f>
        <v>2.3775825450012276E-5</v>
      </c>
      <c r="BE4" s="12">
        <f>STDEV(BC4:BC6)</f>
        <v>6.4071464997952151E-6</v>
      </c>
      <c r="BF4" s="14">
        <v>1</v>
      </c>
      <c r="BG4" s="15">
        <f>BE4/BD4</f>
        <v>0.26948155862205436</v>
      </c>
      <c r="BH4" s="11">
        <v>26.17</v>
      </c>
      <c r="BI4" s="12">
        <f t="shared" ref="BI4:BI30" si="15">BH4-E4</f>
        <v>9.2800000000000011</v>
      </c>
      <c r="BJ4" s="12">
        <f t="shared" ref="BJ4:BJ30" si="16">2^-BI4</f>
        <v>1.6085762056007283E-3</v>
      </c>
      <c r="BK4" s="12">
        <f>AVERAGE(BJ4:BJ6)</f>
        <v>1.6523999053627426E-3</v>
      </c>
      <c r="BL4" s="12">
        <f>STDEV(BJ4:BJ6)</f>
        <v>1.7756054794124129E-4</v>
      </c>
      <c r="BM4" s="14">
        <v>1</v>
      </c>
      <c r="BN4" s="15">
        <f>BL4/BK4</f>
        <v>0.10745615959247005</v>
      </c>
      <c r="BO4" s="11">
        <v>26.09</v>
      </c>
      <c r="BP4" s="12">
        <f t="shared" ref="BP4:BP30" si="17">BO4-E4</f>
        <v>9.1999999999999993</v>
      </c>
      <c r="BQ4" s="12">
        <f t="shared" ref="BQ4:BQ30" si="18">2^-BP4</f>
        <v>1.7002940689377439E-3</v>
      </c>
      <c r="BR4" s="12">
        <f>AVERAGE(BQ4:BQ6)</f>
        <v>2.0032261919430195E-3</v>
      </c>
      <c r="BS4" s="12">
        <f>STDEV(BQ4:BQ6)</f>
        <v>2.8238042599026855E-4</v>
      </c>
      <c r="BT4" s="14">
        <v>1</v>
      </c>
      <c r="BU4" s="15">
        <f>BS4/BR4</f>
        <v>0.14096282642769115</v>
      </c>
      <c r="BV4">
        <v>42.34</v>
      </c>
      <c r="BW4">
        <f t="shared" ref="BW4:BW30" si="19">BV4-L4</f>
        <v>33.070000000000007</v>
      </c>
      <c r="BX4">
        <f t="shared" ref="BX4:BX30" si="20">2^-BW4</f>
        <v>1.1090165912685126E-10</v>
      </c>
      <c r="BY4">
        <f>AVERAGE(BX4:BX6)</f>
        <v>8.9308314025865119E-11</v>
      </c>
      <c r="BZ4">
        <f>STDEV(BX4:BX6)</f>
        <v>1.9083848225681346E-11</v>
      </c>
      <c r="CA4">
        <v>1</v>
      </c>
      <c r="CB4">
        <f>BZ4/BY4</f>
        <v>0.21368501279908114</v>
      </c>
    </row>
    <row r="5" spans="2:80" x14ac:dyDescent="0.25">
      <c r="B5" s="7">
        <v>2</v>
      </c>
      <c r="C5" s="8" t="s">
        <v>11</v>
      </c>
      <c r="D5" s="8" t="s">
        <v>12</v>
      </c>
      <c r="E5" s="7">
        <v>16.739999999999998</v>
      </c>
      <c r="F5" s="8">
        <f t="shared" si="0"/>
        <v>9.1360374803080048E-6</v>
      </c>
      <c r="G5" s="8"/>
      <c r="H5" s="8"/>
      <c r="I5" s="6"/>
      <c r="J5" s="5"/>
      <c r="K5" s="7">
        <v>25.71</v>
      </c>
      <c r="L5" s="8">
        <f t="shared" si="1"/>
        <v>8.9700000000000024</v>
      </c>
      <c r="M5" s="8">
        <f t="shared" si="2"/>
        <v>1.9941643080218581E-3</v>
      </c>
      <c r="N5" s="8"/>
      <c r="O5" s="8"/>
      <c r="P5" s="6"/>
      <c r="Q5" s="5"/>
      <c r="R5" s="7">
        <v>26.46</v>
      </c>
      <c r="S5" s="8">
        <f t="shared" si="3"/>
        <v>9.7200000000000024</v>
      </c>
      <c r="T5" s="8">
        <f t="shared" si="4"/>
        <v>1.1857371917920363E-3</v>
      </c>
      <c r="U5" s="8"/>
      <c r="V5" s="8"/>
      <c r="W5" s="6"/>
      <c r="X5" s="5"/>
      <c r="Y5" s="7">
        <v>25.65</v>
      </c>
      <c r="Z5" s="8">
        <f t="shared" si="5"/>
        <v>8.91</v>
      </c>
      <c r="AA5" s="8">
        <f t="shared" si="6"/>
        <v>2.0788480126042183E-3</v>
      </c>
      <c r="AB5" s="8"/>
      <c r="AC5" s="8"/>
      <c r="AD5" s="6"/>
      <c r="AE5" s="5"/>
      <c r="AF5" s="7">
        <v>28.04</v>
      </c>
      <c r="AG5" s="8">
        <f t="shared" si="7"/>
        <v>11.3</v>
      </c>
      <c r="AH5" s="8">
        <f t="shared" si="8"/>
        <v>3.966076154083181E-4</v>
      </c>
      <c r="AI5" s="8"/>
      <c r="AJ5" s="8"/>
      <c r="AK5" s="6"/>
      <c r="AL5" s="5"/>
      <c r="AM5" s="7">
        <v>27.44</v>
      </c>
      <c r="AN5" s="8">
        <f t="shared" si="9"/>
        <v>10.700000000000003</v>
      </c>
      <c r="AO5" s="8">
        <f t="shared" si="10"/>
        <v>6.0114473307857133E-4</v>
      </c>
      <c r="AP5" s="8"/>
      <c r="AQ5" s="8"/>
      <c r="AR5" s="6"/>
      <c r="AS5" s="5"/>
      <c r="AT5" s="7">
        <v>26.08</v>
      </c>
      <c r="AU5" s="8">
        <f t="shared" si="11"/>
        <v>9.34</v>
      </c>
      <c r="AV5" s="8">
        <f t="shared" si="12"/>
        <v>1.5430494372331582E-3</v>
      </c>
      <c r="AW5" s="8"/>
      <c r="AX5" s="8"/>
      <c r="AY5" s="6"/>
      <c r="AZ5" s="5"/>
      <c r="BA5" s="7">
        <v>32.090000000000003</v>
      </c>
      <c r="BB5" s="8">
        <f t="shared" si="13"/>
        <v>15.350000000000005</v>
      </c>
      <c r="BC5" s="8">
        <f t="shared" si="14"/>
        <v>2.3943606503196675E-5</v>
      </c>
      <c r="BD5" s="8"/>
      <c r="BE5" s="8"/>
      <c r="BF5" s="6"/>
      <c r="BG5" s="5"/>
      <c r="BH5" s="7">
        <v>26.12</v>
      </c>
      <c r="BI5" s="8">
        <f t="shared" si="15"/>
        <v>9.3800000000000026</v>
      </c>
      <c r="BJ5" s="8">
        <f t="shared" si="16"/>
        <v>1.5008546692265726E-3</v>
      </c>
      <c r="BK5" s="8"/>
      <c r="BL5" s="8"/>
      <c r="BM5" s="6"/>
      <c r="BN5" s="5"/>
      <c r="BO5" s="7">
        <v>25.53</v>
      </c>
      <c r="BP5" s="8">
        <f t="shared" si="17"/>
        <v>8.7900000000000027</v>
      </c>
      <c r="BQ5" s="8">
        <f t="shared" si="18"/>
        <v>2.2591566091900114E-3</v>
      </c>
      <c r="BR5" s="8"/>
      <c r="BS5" s="8"/>
      <c r="BT5" s="6"/>
      <c r="BU5" s="5"/>
      <c r="BV5">
        <v>42.61</v>
      </c>
      <c r="BW5">
        <f t="shared" si="19"/>
        <v>33.64</v>
      </c>
      <c r="BX5">
        <f t="shared" si="20"/>
        <v>7.4705219452904048E-11</v>
      </c>
    </row>
    <row r="6" spans="2:80" x14ac:dyDescent="0.25">
      <c r="B6" s="3">
        <v>3</v>
      </c>
      <c r="C6" s="2" t="s">
        <v>11</v>
      </c>
      <c r="D6" s="2" t="s">
        <v>12</v>
      </c>
      <c r="E6" s="3">
        <v>16.7</v>
      </c>
      <c r="F6" s="2">
        <f t="shared" si="0"/>
        <v>9.3928864543527042E-6</v>
      </c>
      <c r="G6" s="2"/>
      <c r="H6" s="2"/>
      <c r="I6" s="17"/>
      <c r="J6" s="18"/>
      <c r="K6" s="3">
        <v>26.2</v>
      </c>
      <c r="L6" s="2">
        <f t="shared" si="1"/>
        <v>9.5</v>
      </c>
      <c r="M6" s="2">
        <f t="shared" si="2"/>
        <v>1.3810679320049757E-3</v>
      </c>
      <c r="N6" s="2"/>
      <c r="O6" s="2"/>
      <c r="P6" s="17"/>
      <c r="Q6" s="18"/>
      <c r="R6" s="3">
        <v>26.44</v>
      </c>
      <c r="S6" s="2">
        <f t="shared" si="3"/>
        <v>9.740000000000002</v>
      </c>
      <c r="T6" s="2">
        <f t="shared" si="4"/>
        <v>1.1694127974794214E-3</v>
      </c>
      <c r="U6" s="2"/>
      <c r="V6" s="2"/>
      <c r="W6" s="17"/>
      <c r="X6" s="18"/>
      <c r="Y6" s="3">
        <v>25.14</v>
      </c>
      <c r="Z6" s="2">
        <f t="shared" si="5"/>
        <v>8.4400000000000013</v>
      </c>
      <c r="AA6" s="2">
        <f t="shared" si="6"/>
        <v>2.8794320650216794E-3</v>
      </c>
      <c r="AB6" s="2"/>
      <c r="AC6" s="2"/>
      <c r="AD6" s="17"/>
      <c r="AE6" s="18"/>
      <c r="AF6" s="3">
        <v>27.19</v>
      </c>
      <c r="AG6" s="2">
        <f t="shared" si="7"/>
        <v>10.490000000000002</v>
      </c>
      <c r="AH6" s="2">
        <f t="shared" si="8"/>
        <v>6.9533700956888168E-4</v>
      </c>
      <c r="AI6" s="2"/>
      <c r="AJ6" s="2"/>
      <c r="AK6" s="17"/>
      <c r="AL6" s="18"/>
      <c r="AM6" s="3">
        <v>27.87</v>
      </c>
      <c r="AN6" s="2">
        <f t="shared" si="9"/>
        <v>11.170000000000002</v>
      </c>
      <c r="AO6" s="2">
        <f t="shared" si="10"/>
        <v>4.3400521541336391E-4</v>
      </c>
      <c r="AP6" s="2"/>
      <c r="AQ6" s="2"/>
      <c r="AR6" s="17"/>
      <c r="AS6" s="18"/>
      <c r="AT6" s="3">
        <v>22.97</v>
      </c>
      <c r="AU6" s="2">
        <f t="shared" si="11"/>
        <v>6.27</v>
      </c>
      <c r="AV6" s="2">
        <f t="shared" si="12"/>
        <v>1.2958117903350656E-2</v>
      </c>
      <c r="AW6" s="2"/>
      <c r="AX6" s="2"/>
      <c r="AY6" s="17"/>
      <c r="AZ6" s="18"/>
      <c r="BA6" s="3">
        <v>31.72</v>
      </c>
      <c r="BB6" s="2">
        <f t="shared" si="13"/>
        <v>15.02</v>
      </c>
      <c r="BC6" s="2">
        <f t="shared" si="14"/>
        <v>3.0097433608806121E-5</v>
      </c>
      <c r="BD6" s="2"/>
      <c r="BE6" s="2"/>
      <c r="BF6" s="17"/>
      <c r="BG6" s="18"/>
      <c r="BH6" s="3">
        <v>25.78</v>
      </c>
      <c r="BI6" s="2">
        <f t="shared" si="15"/>
        <v>9.0800000000000018</v>
      </c>
      <c r="BJ6" s="2">
        <f t="shared" si="16"/>
        <v>1.8477688412609273E-3</v>
      </c>
      <c r="BK6" s="2"/>
      <c r="BL6" s="2"/>
      <c r="BM6" s="17"/>
      <c r="BN6" s="18"/>
      <c r="BO6" s="3">
        <v>25.63</v>
      </c>
      <c r="BP6" s="2">
        <f t="shared" si="17"/>
        <v>8.93</v>
      </c>
      <c r="BQ6" s="2">
        <f t="shared" si="18"/>
        <v>2.0502278977013034E-3</v>
      </c>
      <c r="BR6" s="2"/>
      <c r="BS6" s="2"/>
      <c r="BT6" s="17"/>
      <c r="BU6" s="18"/>
      <c r="BV6">
        <v>43</v>
      </c>
      <c r="BW6">
        <f t="shared" si="19"/>
        <v>33.5</v>
      </c>
      <c r="BX6">
        <f t="shared" si="20"/>
        <v>8.2318063497840028E-11</v>
      </c>
    </row>
    <row r="7" spans="2:80" x14ac:dyDescent="0.25">
      <c r="B7" s="8">
        <v>4</v>
      </c>
      <c r="C7" s="8" t="s">
        <v>13</v>
      </c>
      <c r="D7" s="8" t="s">
        <v>12</v>
      </c>
      <c r="E7" s="7">
        <v>16.48</v>
      </c>
      <c r="F7" s="8">
        <f t="shared" si="0"/>
        <v>1.0940210327269192E-5</v>
      </c>
      <c r="G7" s="8">
        <f>AVERAGE(F7:F9)</f>
        <v>9.6336927707419013E-6</v>
      </c>
      <c r="H7" s="8">
        <f>STDEV(F7:F9)</f>
        <v>1.1421267615988665E-6</v>
      </c>
      <c r="I7" s="6">
        <f>G19/G7</f>
        <v>0.8989901819692323</v>
      </c>
      <c r="J7" s="5">
        <f>((H7/G7)^2+(H19/G19)^2)^0.5*I7</f>
        <v>0.16319919956945614</v>
      </c>
      <c r="K7" s="7">
        <v>25.04</v>
      </c>
      <c r="L7" s="8">
        <f t="shared" si="1"/>
        <v>8.5599999999999987</v>
      </c>
      <c r="M7" s="8">
        <f t="shared" si="2"/>
        <v>2.6496178270462374E-3</v>
      </c>
      <c r="N7" s="8">
        <f>AVERAGE(M7:M9)</f>
        <v>2.8236807097413879E-3</v>
      </c>
      <c r="O7" s="8">
        <f>STDEV(M7:M9)</f>
        <v>3.823221964077722E-4</v>
      </c>
      <c r="P7" s="6">
        <f>N19/N7</f>
        <v>1.6373169587371112</v>
      </c>
      <c r="Q7" s="5">
        <f>((O7/N7)^2+(O19/N19)^2)^0.5*P7</f>
        <v>0.38272679726548076</v>
      </c>
      <c r="R7" s="7">
        <v>23.88</v>
      </c>
      <c r="S7" s="8">
        <f t="shared" si="3"/>
        <v>7.3999999999999986</v>
      </c>
      <c r="T7" s="8">
        <f t="shared" si="4"/>
        <v>5.9207678379312491E-3</v>
      </c>
      <c r="U7" s="8">
        <f>AVERAGE(T7:T9)</f>
        <v>7.5171839795883317E-3</v>
      </c>
      <c r="V7" s="8">
        <f>STDEV(T7:T9)</f>
        <v>1.3825369336865707E-3</v>
      </c>
      <c r="W7" s="6">
        <f>U19/U7</f>
        <v>1.4690605065911051</v>
      </c>
      <c r="X7" s="5">
        <f>((V7/U7)^2+(V19/U19)^2)^0.5*W7</f>
        <v>0.39732212693028535</v>
      </c>
      <c r="Y7" s="7">
        <v>23.66</v>
      </c>
      <c r="Z7" s="10">
        <f t="shared" si="5"/>
        <v>7.18</v>
      </c>
      <c r="AA7" s="8">
        <f t="shared" si="6"/>
        <v>6.8961171585207471E-3</v>
      </c>
      <c r="AB7" s="8">
        <f>AVERAGE(AA7:AA9)</f>
        <v>7.0007792184755132E-3</v>
      </c>
      <c r="AC7" s="8">
        <f>STDEV(AA7:AA9)</f>
        <v>9.2798418147936915E-4</v>
      </c>
      <c r="AD7" s="6">
        <f>AB19/AB7</f>
        <v>1.4966138387095189</v>
      </c>
      <c r="AE7" s="5">
        <f>((AC7/AB7)^2+(AC19/AB19)^2)^0.5*AD7</f>
        <v>0.19954730641981011</v>
      </c>
      <c r="AF7" s="7">
        <v>25.6</v>
      </c>
      <c r="AG7" s="8">
        <f t="shared" si="7"/>
        <v>9.120000000000001</v>
      </c>
      <c r="AH7" s="8">
        <f t="shared" si="8"/>
        <v>1.7972415051267082E-3</v>
      </c>
      <c r="AI7" s="8">
        <f>AVERAGE(AH7:AH9)</f>
        <v>1.9405283917866096E-3</v>
      </c>
      <c r="AJ7" s="8">
        <f>STDEV(AH7:AH9)</f>
        <v>4.1156005497091898E-4</v>
      </c>
      <c r="AK7" s="6">
        <f>AI19/AI7</f>
        <v>2.913584688028779</v>
      </c>
      <c r="AL7" s="5">
        <f>((AJ7/AI7)^2+(AJ19/AI19)^2)^0.5*AK7</f>
        <v>1.3315575092635092</v>
      </c>
      <c r="AM7" s="7">
        <v>28.16</v>
      </c>
      <c r="AN7" s="8">
        <f t="shared" si="9"/>
        <v>11.68</v>
      </c>
      <c r="AO7" s="8">
        <f t="shared" si="10"/>
        <v>3.047682004154327E-4</v>
      </c>
      <c r="AP7" s="8">
        <f>AVERAGE(AO7:AO9)</f>
        <v>3.2555921761562648E-4</v>
      </c>
      <c r="AQ7" s="8">
        <f>STDEV(AO7:AO9)</f>
        <v>2.0271110566605326E-5</v>
      </c>
      <c r="AR7" s="6">
        <f>AP19/AP7</f>
        <v>1.353018999478331</v>
      </c>
      <c r="AS7" s="5">
        <f>((AQ7/AP7)^2+(AQ19/AP19)^2)^0.5*AR7</f>
        <v>0.36707365720179447</v>
      </c>
      <c r="AT7" s="7">
        <v>21.9</v>
      </c>
      <c r="AU7" s="8">
        <f t="shared" si="11"/>
        <v>5.4199999999999982</v>
      </c>
      <c r="AV7" s="8">
        <f t="shared" si="12"/>
        <v>2.3357019509920942E-2</v>
      </c>
      <c r="AW7" s="8">
        <f>AVERAGE(AV7:AV9)</f>
        <v>2.4162991170743633E-2</v>
      </c>
      <c r="AX7" s="8">
        <f>STDEV(AV7:AV9)</f>
        <v>1.6821669599777875E-3</v>
      </c>
      <c r="AY7" s="6">
        <f>AW19/AW7</f>
        <v>1.943394432026659</v>
      </c>
      <c r="AZ7" s="5">
        <f>((AX7/AW7)^2+(AX19/AW19)^2)^0.5*AY7</f>
        <v>0.67112622611933348</v>
      </c>
      <c r="BA7" s="7">
        <v>32.74</v>
      </c>
      <c r="BB7" s="8">
        <f t="shared" si="13"/>
        <v>16.260000000000002</v>
      </c>
      <c r="BC7" s="8">
        <f t="shared" si="14"/>
        <v>1.2742430411199468E-5</v>
      </c>
      <c r="BD7" s="8">
        <f>AVERAGE(BC7:BC9)</f>
        <v>1.1786564560111507E-5</v>
      </c>
      <c r="BE7" s="8">
        <f>STDEV(BC7:BC9)</f>
        <v>1.4345104840251407E-6</v>
      </c>
      <c r="BF7" s="6">
        <f>BD19/BD7</f>
        <v>1.021184340161033</v>
      </c>
      <c r="BG7" s="5">
        <f>((BE7/BD7)^2+(BE19/BD19)^2)^0.5*BF7</f>
        <v>0.38310965511524731</v>
      </c>
      <c r="BH7" s="7">
        <v>26.56</v>
      </c>
      <c r="BI7" s="8">
        <f t="shared" si="15"/>
        <v>10.079999999999998</v>
      </c>
      <c r="BJ7" s="8">
        <f t="shared" si="16"/>
        <v>9.2388442063046604E-4</v>
      </c>
      <c r="BK7" s="8">
        <f>AVERAGE(BJ7:BJ9)</f>
        <v>9.4194590961040362E-4</v>
      </c>
      <c r="BL7" s="8">
        <f>STDEV(BJ7:BJ9)</f>
        <v>4.8686550094781204E-5</v>
      </c>
      <c r="BM7" s="6">
        <f>BK19/BK7</f>
        <v>1.677834643062555</v>
      </c>
      <c r="BN7" s="5">
        <f>((BL7/BK7)^2+(BL19/BK19)^2)^0.5*BM7</f>
        <v>1.0032284901249082</v>
      </c>
      <c r="BO7" s="7">
        <v>25.31</v>
      </c>
      <c r="BP7" s="8">
        <f t="shared" si="17"/>
        <v>8.8299999999999983</v>
      </c>
      <c r="BQ7" s="8">
        <f t="shared" si="18"/>
        <v>2.1973798529078335E-3</v>
      </c>
      <c r="BR7" s="8">
        <f>AVERAGE(BQ7:BQ9)</f>
        <v>2.0481381821874484E-3</v>
      </c>
      <c r="BS7" s="8">
        <f>STDEV(BQ7:BQ9)</f>
        <v>2.0863142243698478E-4</v>
      </c>
      <c r="BT7" s="6">
        <f>BR19/BR7</f>
        <v>0.99246511788281222</v>
      </c>
      <c r="BU7" s="5">
        <f>((BS7/BR7)^2+(BS19/BR19)^2)^0.5*BT7</f>
        <v>0.20191422296705649</v>
      </c>
      <c r="BV7">
        <v>43</v>
      </c>
      <c r="BW7">
        <f t="shared" si="19"/>
        <v>34.44</v>
      </c>
      <c r="BX7">
        <f t="shared" si="20"/>
        <v>4.2906881347621838E-11</v>
      </c>
      <c r="BY7">
        <f>AVERAGE(BX7:BX9)</f>
        <v>5.0649097117018898E-11</v>
      </c>
      <c r="BZ7">
        <f>STDEV(BX7:BX9)</f>
        <v>2.0780411692611778E-11</v>
      </c>
      <c r="CA7">
        <f>BY19/BY7</f>
        <v>4.0205008033189404</v>
      </c>
      <c r="CB7">
        <f>((BZ7/BY7)^2+(BZ19/BY19)^2)^0.5*CA7</f>
        <v>5.3960149063159921</v>
      </c>
    </row>
    <row r="8" spans="2:80" x14ac:dyDescent="0.25">
      <c r="B8" s="8">
        <v>5</v>
      </c>
      <c r="C8" s="8" t="s">
        <v>13</v>
      </c>
      <c r="D8" s="8" t="s">
        <v>12</v>
      </c>
      <c r="E8" s="7">
        <v>16.739999999999998</v>
      </c>
      <c r="F8" s="8">
        <f t="shared" si="0"/>
        <v>9.1360374803080048E-6</v>
      </c>
      <c r="G8" s="8"/>
      <c r="H8" s="8"/>
      <c r="I8" s="6"/>
      <c r="J8" s="5"/>
      <c r="K8" s="7">
        <v>25.35</v>
      </c>
      <c r="L8" s="10">
        <f t="shared" si="1"/>
        <v>8.610000000000003</v>
      </c>
      <c r="M8" s="8">
        <f t="shared" si="2"/>
        <v>2.5593621169108611E-3</v>
      </c>
      <c r="N8" s="8"/>
      <c r="O8" s="8"/>
      <c r="P8" s="6"/>
      <c r="Q8" s="5"/>
      <c r="R8" s="7">
        <v>23.65</v>
      </c>
      <c r="S8" s="8">
        <f t="shared" si="3"/>
        <v>6.91</v>
      </c>
      <c r="T8" s="8">
        <f t="shared" si="4"/>
        <v>8.3153920504168734E-3</v>
      </c>
      <c r="U8" s="8"/>
      <c r="V8" s="8"/>
      <c r="W8" s="6"/>
      <c r="X8" s="5"/>
      <c r="Y8" s="7">
        <v>24.09</v>
      </c>
      <c r="Z8" s="8">
        <f t="shared" si="5"/>
        <v>7.3500000000000014</v>
      </c>
      <c r="AA8" s="8">
        <f t="shared" si="6"/>
        <v>6.1295632648183584E-3</v>
      </c>
      <c r="AB8" s="8"/>
      <c r="AC8" s="8"/>
      <c r="AD8" s="6"/>
      <c r="AE8" s="5"/>
      <c r="AF8" s="7">
        <v>26.01</v>
      </c>
      <c r="AG8" s="8">
        <f t="shared" si="7"/>
        <v>9.2700000000000031</v>
      </c>
      <c r="AH8" s="8">
        <f t="shared" si="8"/>
        <v>1.6197647379188284E-3</v>
      </c>
      <c r="AI8" s="8"/>
      <c r="AJ8" s="8"/>
      <c r="AK8" s="6"/>
      <c r="AL8" s="5"/>
      <c r="AM8" s="7">
        <v>28.32</v>
      </c>
      <c r="AN8" s="8">
        <f t="shared" si="9"/>
        <v>11.580000000000002</v>
      </c>
      <c r="AO8" s="8">
        <f t="shared" si="10"/>
        <v>3.2664246943020297E-4</v>
      </c>
      <c r="AP8" s="8"/>
      <c r="AQ8" s="8"/>
      <c r="AR8" s="6"/>
      <c r="AS8" s="5"/>
      <c r="AT8" s="7">
        <v>22.18</v>
      </c>
      <c r="AU8" s="8">
        <f t="shared" si="11"/>
        <v>5.4400000000000013</v>
      </c>
      <c r="AV8" s="8">
        <f t="shared" si="12"/>
        <v>2.3035456520173442E-2</v>
      </c>
      <c r="AW8" s="8"/>
      <c r="AX8" s="8"/>
      <c r="AY8" s="6"/>
      <c r="AZ8" s="5"/>
      <c r="BA8" s="7">
        <v>33.03</v>
      </c>
      <c r="BB8" s="8">
        <f t="shared" si="13"/>
        <v>16.290000000000003</v>
      </c>
      <c r="BC8" s="8">
        <f t="shared" si="14"/>
        <v>1.2480194985317691E-5</v>
      </c>
      <c r="BD8" s="8"/>
      <c r="BE8" s="8"/>
      <c r="BF8" s="6"/>
      <c r="BG8" s="5"/>
      <c r="BH8" s="7">
        <v>26.71</v>
      </c>
      <c r="BI8" s="8">
        <f t="shared" si="15"/>
        <v>9.9700000000000024</v>
      </c>
      <c r="BJ8" s="8">
        <f t="shared" si="16"/>
        <v>9.9708215401092906E-4</v>
      </c>
      <c r="BK8" s="8"/>
      <c r="BL8" s="8"/>
      <c r="BM8" s="6"/>
      <c r="BN8" s="5"/>
      <c r="BO8" s="7">
        <v>25.61</v>
      </c>
      <c r="BP8" s="8">
        <f t="shared" si="17"/>
        <v>8.870000000000001</v>
      </c>
      <c r="BQ8" s="8">
        <f t="shared" si="18"/>
        <v>2.13729238527488E-3</v>
      </c>
      <c r="BR8" s="8"/>
      <c r="BS8" s="8"/>
      <c r="BT8" s="6"/>
      <c r="BU8" s="5"/>
      <c r="BV8">
        <v>42.26</v>
      </c>
      <c r="BW8">
        <f t="shared" si="19"/>
        <v>33.649999999999991</v>
      </c>
      <c r="BX8">
        <f t="shared" si="20"/>
        <v>7.418919280865632E-11</v>
      </c>
    </row>
    <row r="9" spans="2:80" x14ac:dyDescent="0.25">
      <c r="B9" s="8">
        <v>6</v>
      </c>
      <c r="C9" s="8" t="s">
        <v>13</v>
      </c>
      <c r="D9" s="8" t="s">
        <v>12</v>
      </c>
      <c r="E9" s="7">
        <v>16.79</v>
      </c>
      <c r="F9" s="8">
        <f t="shared" si="0"/>
        <v>8.8248305046485074E-6</v>
      </c>
      <c r="G9" s="8"/>
      <c r="H9" s="8"/>
      <c r="I9" s="6"/>
      <c r="J9" s="5"/>
      <c r="K9" s="7">
        <v>25.05</v>
      </c>
      <c r="L9" s="8">
        <f t="shared" si="1"/>
        <v>8.2600000000000016</v>
      </c>
      <c r="M9" s="8">
        <f t="shared" si="2"/>
        <v>3.262062185267066E-3</v>
      </c>
      <c r="N9" s="8"/>
      <c r="O9" s="8"/>
      <c r="P9" s="6"/>
      <c r="Q9" s="5"/>
      <c r="R9" s="7">
        <v>23.7</v>
      </c>
      <c r="S9" s="8">
        <f t="shared" si="3"/>
        <v>6.91</v>
      </c>
      <c r="T9" s="8">
        <f t="shared" si="4"/>
        <v>8.3153920504168734E-3</v>
      </c>
      <c r="U9" s="8"/>
      <c r="V9" s="8"/>
      <c r="W9" s="6"/>
      <c r="X9" s="5"/>
      <c r="Y9" s="7">
        <v>23.76</v>
      </c>
      <c r="Z9" s="8">
        <f t="shared" si="5"/>
        <v>6.9700000000000024</v>
      </c>
      <c r="AA9" s="8">
        <f t="shared" si="6"/>
        <v>7.9766572320874342E-3</v>
      </c>
      <c r="AB9" s="8"/>
      <c r="AC9" s="8"/>
      <c r="AD9" s="6"/>
      <c r="AE9" s="5"/>
      <c r="AF9" s="7">
        <v>25.49</v>
      </c>
      <c r="AG9" s="8">
        <f t="shared" si="7"/>
        <v>8.6999999999999993</v>
      </c>
      <c r="AH9" s="8">
        <f t="shared" si="8"/>
        <v>2.4045789323142923E-3</v>
      </c>
      <c r="AI9" s="8"/>
      <c r="AJ9" s="8"/>
      <c r="AK9" s="6"/>
      <c r="AL9" s="5"/>
      <c r="AM9" s="7">
        <v>28.29</v>
      </c>
      <c r="AN9" s="8">
        <f t="shared" si="9"/>
        <v>11.5</v>
      </c>
      <c r="AO9" s="8">
        <f t="shared" si="10"/>
        <v>3.4526698300124388E-4</v>
      </c>
      <c r="AP9" s="8"/>
      <c r="AQ9" s="8"/>
      <c r="AR9" s="6"/>
      <c r="AS9" s="5"/>
      <c r="AT9" s="7">
        <v>22.05</v>
      </c>
      <c r="AU9" s="8">
        <f t="shared" si="11"/>
        <v>5.2600000000000016</v>
      </c>
      <c r="AV9" s="8">
        <f t="shared" si="12"/>
        <v>2.6096497482136511E-2</v>
      </c>
      <c r="AW9" s="8"/>
      <c r="AX9" s="8"/>
      <c r="AY9" s="6"/>
      <c r="AZ9" s="5"/>
      <c r="BA9" s="7">
        <v>33.380000000000003</v>
      </c>
      <c r="BB9" s="8">
        <f t="shared" si="13"/>
        <v>16.590000000000003</v>
      </c>
      <c r="BC9" s="8">
        <f t="shared" si="14"/>
        <v>1.0137068283817358E-5</v>
      </c>
      <c r="BD9" s="8"/>
      <c r="BE9" s="8"/>
      <c r="BF9" s="6"/>
      <c r="BG9" s="5"/>
      <c r="BH9" s="7">
        <v>26.9</v>
      </c>
      <c r="BI9" s="8">
        <f t="shared" si="15"/>
        <v>10.11</v>
      </c>
      <c r="BJ9" s="8">
        <f t="shared" si="16"/>
        <v>9.0487115418981588E-4</v>
      </c>
      <c r="BK9" s="8"/>
      <c r="BL9" s="8"/>
      <c r="BM9" s="6"/>
      <c r="BN9" s="5"/>
      <c r="BO9" s="7">
        <v>25.9</v>
      </c>
      <c r="BP9" s="8">
        <f t="shared" si="17"/>
        <v>9.11</v>
      </c>
      <c r="BQ9" s="8">
        <f t="shared" si="18"/>
        <v>1.809742308379632E-3</v>
      </c>
      <c r="BR9" s="8"/>
      <c r="BS9" s="8"/>
      <c r="BT9" s="6"/>
      <c r="BU9" s="5"/>
      <c r="BV9">
        <v>43</v>
      </c>
      <c r="BW9">
        <f t="shared" si="19"/>
        <v>34.739999999999995</v>
      </c>
      <c r="BX9">
        <f t="shared" si="20"/>
        <v>3.4851217194778532E-11</v>
      </c>
    </row>
    <row r="10" spans="2:80" x14ac:dyDescent="0.25">
      <c r="B10" s="8">
        <v>28</v>
      </c>
      <c r="C10" s="8" t="s">
        <v>14</v>
      </c>
      <c r="D10" s="8" t="s">
        <v>12</v>
      </c>
      <c r="E10" s="7">
        <v>16.52</v>
      </c>
      <c r="F10" s="8">
        <f t="shared" si="0"/>
        <v>1.0641049700549366E-5</v>
      </c>
      <c r="G10" s="8">
        <f>AVERAGE(F10:F12)</f>
        <v>9.7227006437540042E-6</v>
      </c>
      <c r="H10" s="8">
        <f>STDEV(F10:F12)</f>
        <v>1.3465142282184965E-6</v>
      </c>
      <c r="I10" s="6">
        <f>G22/G10</f>
        <v>0.96559293123480727</v>
      </c>
      <c r="J10" s="5">
        <f>((H10/G10)^2+(H22/G22)^2)^0.5*I10</f>
        <v>0.15163411358983828</v>
      </c>
      <c r="K10" s="7">
        <v>24.16</v>
      </c>
      <c r="L10" s="8">
        <f t="shared" si="1"/>
        <v>7.6400000000000006</v>
      </c>
      <c r="M10" s="8">
        <f t="shared" si="2"/>
        <v>5.0133824123550948E-3</v>
      </c>
      <c r="N10" s="8">
        <f>AVERAGE(M10:M12)</f>
        <v>6.1480871613282849E-3</v>
      </c>
      <c r="O10" s="8">
        <f>STDEV(M10:M12)</f>
        <v>1.0352141294092889E-3</v>
      </c>
      <c r="P10" s="6">
        <f>N22/N10</f>
        <v>1.8235297460114468</v>
      </c>
      <c r="Q10" s="5">
        <f>((O10/N10)^2+(O22/N22)^2)^0.5*P10</f>
        <v>0.38590477203828516</v>
      </c>
      <c r="R10" s="7">
        <v>25.27</v>
      </c>
      <c r="S10" s="8">
        <f t="shared" si="3"/>
        <v>8.75</v>
      </c>
      <c r="T10" s="8">
        <f t="shared" si="4"/>
        <v>2.3226701464896908E-3</v>
      </c>
      <c r="U10" s="8">
        <f>AVERAGE(T10:T12)</f>
        <v>2.6679528338710858E-3</v>
      </c>
      <c r="V10" s="8">
        <f>STDEV(T10:T12)</f>
        <v>3.8689489122522083E-4</v>
      </c>
      <c r="W10" s="6">
        <f>U22/U10</f>
        <v>1.3932489855119956</v>
      </c>
      <c r="X10" s="5">
        <f>((V10/U10)^2+(V22/U22)^2)^0.5*W10</f>
        <v>0.40659842549901282</v>
      </c>
      <c r="Y10" s="7">
        <v>24.86</v>
      </c>
      <c r="Z10" s="8">
        <f t="shared" si="5"/>
        <v>8.34</v>
      </c>
      <c r="AA10" s="8">
        <f t="shared" si="6"/>
        <v>3.0860988744663169E-3</v>
      </c>
      <c r="AB10" s="8">
        <f>AVERAGE(AA10:AA12)</f>
        <v>3.8197625823019527E-3</v>
      </c>
      <c r="AC10" s="8">
        <f>STDEV(AA10:AA12)</f>
        <v>8.030152940627503E-4</v>
      </c>
      <c r="AD10" s="6">
        <f>AB22/AB10</f>
        <v>2.0789217753551701</v>
      </c>
      <c r="AE10" s="5">
        <f>((AC10/AB10)^2+(AC22/AB22)^2)^0.5*AD10</f>
        <v>0.52980748083503926</v>
      </c>
      <c r="AF10" s="7">
        <v>24.26</v>
      </c>
      <c r="AG10" s="8">
        <f t="shared" si="7"/>
        <v>7.740000000000002</v>
      </c>
      <c r="AH10" s="8">
        <f t="shared" si="8"/>
        <v>4.6776511899176863E-3</v>
      </c>
      <c r="AI10" s="8">
        <f>AVERAGE(AH10:AH12)</f>
        <v>4.4202292349104578E-3</v>
      </c>
      <c r="AJ10" s="8">
        <f>STDEV(AH10:AH12)</f>
        <v>7.555047355172317E-4</v>
      </c>
      <c r="AK10" s="6">
        <f>AI22/AI10</f>
        <v>9.0385214506688474</v>
      </c>
      <c r="AL10" s="5">
        <f>((AJ10/AI10)^2+(AJ22/AI22)^2)^0.5*AK10</f>
        <v>1.9355543603471383</v>
      </c>
      <c r="AM10" s="7">
        <v>27.21</v>
      </c>
      <c r="AN10" s="8">
        <f t="shared" si="9"/>
        <v>10.690000000000001</v>
      </c>
      <c r="AO10" s="8">
        <f t="shared" si="10"/>
        <v>6.053260253608329E-4</v>
      </c>
      <c r="AP10" s="8">
        <f>AVERAGE(AO10:AO12)</f>
        <v>7.0210830497564761E-4</v>
      </c>
      <c r="AQ10" s="8">
        <f>STDEV(AO10:AO12)</f>
        <v>8.4459098506040156E-5</v>
      </c>
      <c r="AR10" s="6">
        <f>AP22/AP10</f>
        <v>1.4887699209916303</v>
      </c>
      <c r="AS10" s="5">
        <f>((AQ10/AP10)^2+(AQ22/AP22)^2)^0.5*AR10</f>
        <v>0.23342677518599719</v>
      </c>
      <c r="AT10" s="7">
        <v>21.04</v>
      </c>
      <c r="AU10" s="8">
        <f t="shared" si="11"/>
        <v>4.5199999999999996</v>
      </c>
      <c r="AV10" s="8">
        <f t="shared" si="12"/>
        <v>4.3585739573450188E-2</v>
      </c>
      <c r="AW10" s="8">
        <f>AVERAGE(AV10:AV12)</f>
        <v>4.6925177091219433E-2</v>
      </c>
      <c r="AX10" s="8">
        <f>STDEV(AV10:AV12)</f>
        <v>3.8385376675582187E-3</v>
      </c>
      <c r="AY10" s="6">
        <f>AW22/AW10</f>
        <v>4.240576177573991</v>
      </c>
      <c r="AZ10" s="5">
        <f>((AX10/AW10)^2+(AX22/AW22)^2)^0.5*AY10</f>
        <v>0.86723657924596642</v>
      </c>
      <c r="BA10" s="7">
        <v>32.33</v>
      </c>
      <c r="BB10" s="8">
        <f t="shared" si="13"/>
        <v>15.809999999999999</v>
      </c>
      <c r="BC10" s="8">
        <f t="shared" si="14"/>
        <v>1.7406672910589977E-5</v>
      </c>
      <c r="BD10" s="8">
        <f>AVERAGE(BC10:BC12)</f>
        <v>1.4490569204242935E-5</v>
      </c>
      <c r="BE10" s="8">
        <f>STDEV(BC10:BC12)</f>
        <v>3.0479324865175155E-6</v>
      </c>
      <c r="BF10" s="6">
        <f>BD22/BD10</f>
        <v>1.0388046276320266</v>
      </c>
      <c r="BG10" s="5">
        <f>((BE10/BD10)^2+(BE22/BD22)^2)^0.5*BF10</f>
        <v>0.36980537262336682</v>
      </c>
      <c r="BH10" s="7">
        <v>25.13</v>
      </c>
      <c r="BI10" s="8">
        <f t="shared" si="15"/>
        <v>8.61</v>
      </c>
      <c r="BJ10" s="8">
        <f t="shared" si="16"/>
        <v>2.5593621169108676E-3</v>
      </c>
      <c r="BK10" s="8">
        <f>AVERAGE(BJ10:BJ12)</f>
        <v>2.7663879218852833E-3</v>
      </c>
      <c r="BL10" s="8">
        <f>STDEV(BJ10:BJ12)</f>
        <v>1.860577843586353E-4</v>
      </c>
      <c r="BM10" s="6">
        <f>BK22/BK10</f>
        <v>1.4296597193797356</v>
      </c>
      <c r="BN10" s="5">
        <f>((BL10/BK10)^2+(BL22/BK22)^2)^0.5*BM10</f>
        <v>0.49555320912507311</v>
      </c>
      <c r="BO10" s="7">
        <v>25.25</v>
      </c>
      <c r="BP10" s="8">
        <f t="shared" si="17"/>
        <v>8.73</v>
      </c>
      <c r="BQ10" s="8">
        <f t="shared" si="18"/>
        <v>2.3550934134585169E-3</v>
      </c>
      <c r="BR10" s="8">
        <f>AVERAGE(BQ10:BQ12)</f>
        <v>3.3378109228731564E-3</v>
      </c>
      <c r="BS10" s="8">
        <f>STDEV(BQ10:BQ12)</f>
        <v>8.6581282340661241E-4</v>
      </c>
      <c r="BT10" s="6">
        <f>BR22/BR10</f>
        <v>1.1909166249638463</v>
      </c>
      <c r="BU10" s="5">
        <f>((BS10/BR10)^2+(BS22/BR22)^2)^0.5*BT10</f>
        <v>0.49252756301361655</v>
      </c>
      <c r="BV10">
        <v>37.86</v>
      </c>
      <c r="BW10">
        <f t="shared" si="19"/>
        <v>30.22</v>
      </c>
      <c r="BX10">
        <f t="shared" si="20"/>
        <v>7.9960137273907109E-10</v>
      </c>
      <c r="BY10">
        <f>AVERAGE(BX10:BX12)</f>
        <v>7.7986870625592067E-10</v>
      </c>
      <c r="BZ10">
        <f>STDEV(BX10:BX12)</f>
        <v>2.7831513252813774E-10</v>
      </c>
      <c r="CA10">
        <f>BY22/BY10</f>
        <v>23.662345132423944</v>
      </c>
      <c r="CB10">
        <f>((BZ10/BY10)^2+(BZ22/BY22)^2)^0.5*CA10</f>
        <v>12.30177425221679</v>
      </c>
    </row>
    <row r="11" spans="2:80" x14ac:dyDescent="0.25">
      <c r="B11" s="8">
        <v>29</v>
      </c>
      <c r="C11" s="8" t="s">
        <v>14</v>
      </c>
      <c r="D11" s="8" t="s">
        <v>12</v>
      </c>
      <c r="E11" s="19">
        <v>16.899999999999999</v>
      </c>
      <c r="F11" s="8">
        <f t="shared" si="0"/>
        <v>8.1769825938132817E-6</v>
      </c>
      <c r="G11" s="8"/>
      <c r="H11" s="8"/>
      <c r="I11" s="6"/>
      <c r="J11" s="5"/>
      <c r="K11" s="19">
        <v>24.19</v>
      </c>
      <c r="L11" s="8">
        <f t="shared" si="1"/>
        <v>7.2900000000000027</v>
      </c>
      <c r="M11" s="8">
        <f t="shared" si="2"/>
        <v>6.3898598324826578E-3</v>
      </c>
      <c r="N11" s="8"/>
      <c r="O11" s="8"/>
      <c r="P11" s="6"/>
      <c r="Q11" s="5"/>
      <c r="R11" s="19">
        <v>25.24</v>
      </c>
      <c r="S11" s="8">
        <f t="shared" si="3"/>
        <v>8.34</v>
      </c>
      <c r="T11" s="8">
        <f t="shared" si="4"/>
        <v>3.0860988744663169E-3</v>
      </c>
      <c r="U11" s="8"/>
      <c r="V11" s="8"/>
      <c r="W11" s="6"/>
      <c r="X11" s="5"/>
      <c r="Y11" s="19">
        <v>24.64</v>
      </c>
      <c r="Z11" s="8">
        <f t="shared" si="5"/>
        <v>7.740000000000002</v>
      </c>
      <c r="AA11" s="8">
        <f t="shared" si="6"/>
        <v>4.6776511899176863E-3</v>
      </c>
      <c r="AB11" s="8"/>
      <c r="AC11" s="8"/>
      <c r="AD11" s="6"/>
      <c r="AE11" s="5"/>
      <c r="AF11" s="19">
        <v>24.54</v>
      </c>
      <c r="AG11" s="8">
        <f t="shared" si="7"/>
        <v>7.6400000000000006</v>
      </c>
      <c r="AH11" s="8">
        <f t="shared" si="8"/>
        <v>5.0133824123550948E-3</v>
      </c>
      <c r="AI11" s="8"/>
      <c r="AJ11" s="8"/>
      <c r="AK11" s="6"/>
      <c r="AL11" s="5"/>
      <c r="AM11" s="19">
        <v>27.26</v>
      </c>
      <c r="AN11" s="8">
        <f t="shared" si="9"/>
        <v>10.360000000000003</v>
      </c>
      <c r="AO11" s="8">
        <f t="shared" si="10"/>
        <v>7.6090290982470563E-4</v>
      </c>
      <c r="AP11" s="8"/>
      <c r="AQ11" s="8"/>
      <c r="AR11" s="6"/>
      <c r="AS11" s="5"/>
      <c r="AT11" s="19">
        <v>21.19</v>
      </c>
      <c r="AU11" s="8">
        <f t="shared" si="11"/>
        <v>4.2900000000000027</v>
      </c>
      <c r="AV11" s="8">
        <f t="shared" si="12"/>
        <v>5.1118878659861221E-2</v>
      </c>
      <c r="AW11" s="8"/>
      <c r="AX11" s="8"/>
      <c r="AY11" s="6"/>
      <c r="AZ11" s="5"/>
      <c r="BA11" s="19">
        <v>33.33</v>
      </c>
      <c r="BB11" s="8">
        <f t="shared" si="13"/>
        <v>16.43</v>
      </c>
      <c r="BC11" s="8">
        <f t="shared" si="14"/>
        <v>1.1326016011268994E-5</v>
      </c>
      <c r="BD11" s="8"/>
      <c r="BE11" s="8"/>
      <c r="BF11" s="6"/>
      <c r="BG11" s="5"/>
      <c r="BH11" s="19">
        <v>25.32</v>
      </c>
      <c r="BI11" s="8">
        <f t="shared" si="15"/>
        <v>8.4200000000000017</v>
      </c>
      <c r="BJ11" s="8">
        <f t="shared" si="16"/>
        <v>2.9196274387401104E-3</v>
      </c>
      <c r="BK11" s="8"/>
      <c r="BL11" s="8"/>
      <c r="BM11" s="6"/>
      <c r="BN11" s="5"/>
      <c r="BO11" s="19">
        <v>24.87</v>
      </c>
      <c r="BP11" s="8">
        <f t="shared" si="17"/>
        <v>7.9700000000000024</v>
      </c>
      <c r="BQ11" s="8">
        <f t="shared" si="18"/>
        <v>3.9883286160437171E-3</v>
      </c>
      <c r="BR11" s="8"/>
      <c r="BS11" s="8"/>
      <c r="BT11" s="6"/>
      <c r="BU11" s="5"/>
      <c r="BV11">
        <v>37.119999999999997</v>
      </c>
      <c r="BW11">
        <f t="shared" si="19"/>
        <v>29.829999999999995</v>
      </c>
      <c r="BX11">
        <f t="shared" si="20"/>
        <v>1.0477923645533738E-9</v>
      </c>
    </row>
    <row r="12" spans="2:80" x14ac:dyDescent="0.25">
      <c r="B12" s="8">
        <v>30</v>
      </c>
      <c r="C12" s="8" t="s">
        <v>14</v>
      </c>
      <c r="D12" s="8" t="s">
        <v>12</v>
      </c>
      <c r="E12" s="7">
        <v>16.559999999999999</v>
      </c>
      <c r="F12" s="8">
        <f t="shared" si="0"/>
        <v>1.0350069636899367E-5</v>
      </c>
      <c r="G12" s="8"/>
      <c r="H12" s="8"/>
      <c r="I12" s="6"/>
      <c r="J12" s="5"/>
      <c r="K12" s="7">
        <v>23.71</v>
      </c>
      <c r="L12" s="8">
        <f t="shared" si="1"/>
        <v>7.1500000000000021</v>
      </c>
      <c r="M12" s="8">
        <f t="shared" si="2"/>
        <v>7.041019239147104E-3</v>
      </c>
      <c r="N12" s="8"/>
      <c r="O12" s="8"/>
      <c r="P12" s="6"/>
      <c r="Q12" s="5"/>
      <c r="R12" s="7">
        <v>25.15</v>
      </c>
      <c r="S12" s="8">
        <f t="shared" si="3"/>
        <v>8.59</v>
      </c>
      <c r="T12" s="8">
        <f t="shared" si="4"/>
        <v>2.5950894806572502E-3</v>
      </c>
      <c r="U12" s="8"/>
      <c r="V12" s="8"/>
      <c r="W12" s="6"/>
      <c r="X12" s="5"/>
      <c r="Y12" s="7">
        <v>24.64</v>
      </c>
      <c r="Z12" s="8">
        <f t="shared" si="5"/>
        <v>8.0800000000000018</v>
      </c>
      <c r="AA12" s="8">
        <f t="shared" si="6"/>
        <v>3.6955376825218546E-3</v>
      </c>
      <c r="AB12" s="8"/>
      <c r="AC12" s="8"/>
      <c r="AD12" s="6"/>
      <c r="AE12" s="5"/>
      <c r="AF12" s="7">
        <v>24.69</v>
      </c>
      <c r="AG12" s="8">
        <f t="shared" si="7"/>
        <v>8.1300000000000026</v>
      </c>
      <c r="AH12" s="8">
        <f t="shared" si="8"/>
        <v>3.5696541024585905E-3</v>
      </c>
      <c r="AI12" s="8"/>
      <c r="AJ12" s="8"/>
      <c r="AK12" s="6"/>
      <c r="AL12" s="5"/>
      <c r="AM12" s="7">
        <v>26.96</v>
      </c>
      <c r="AN12" s="8">
        <f t="shared" si="9"/>
        <v>10.400000000000002</v>
      </c>
      <c r="AO12" s="8">
        <f t="shared" si="10"/>
        <v>7.4009597974140462E-4</v>
      </c>
      <c r="AP12" s="8"/>
      <c r="AQ12" s="8"/>
      <c r="AR12" s="6"/>
      <c r="AS12" s="5"/>
      <c r="AT12" s="7">
        <v>21</v>
      </c>
      <c r="AU12" s="8">
        <f t="shared" si="11"/>
        <v>4.4400000000000013</v>
      </c>
      <c r="AV12" s="8">
        <f t="shared" si="12"/>
        <v>4.6070913040346884E-2</v>
      </c>
      <c r="AW12" s="8"/>
      <c r="AX12" s="8"/>
      <c r="AY12" s="6"/>
      <c r="AZ12" s="5"/>
      <c r="BA12" s="7">
        <v>32.61</v>
      </c>
      <c r="BB12" s="8">
        <f t="shared" si="13"/>
        <v>16.05</v>
      </c>
      <c r="BC12" s="8">
        <f t="shared" si="14"/>
        <v>1.4739018690869835E-5</v>
      </c>
      <c r="BD12" s="8"/>
      <c r="BE12" s="8"/>
      <c r="BF12" s="6"/>
      <c r="BG12" s="5"/>
      <c r="BH12" s="7">
        <v>25.03</v>
      </c>
      <c r="BI12" s="8">
        <f t="shared" si="15"/>
        <v>8.4700000000000024</v>
      </c>
      <c r="BJ12" s="8">
        <f t="shared" si="16"/>
        <v>2.8201742100048706E-3</v>
      </c>
      <c r="BK12" s="8"/>
      <c r="BL12" s="8"/>
      <c r="BM12" s="6"/>
      <c r="BN12" s="5"/>
      <c r="BO12" s="7">
        <v>24.65</v>
      </c>
      <c r="BP12" s="8">
        <f t="shared" si="17"/>
        <v>8.09</v>
      </c>
      <c r="BQ12" s="8">
        <f t="shared" si="18"/>
        <v>3.6700107391172353E-3</v>
      </c>
      <c r="BR12" s="8"/>
      <c r="BS12" s="8"/>
      <c r="BT12" s="6"/>
      <c r="BU12" s="5"/>
      <c r="BV12">
        <v>38.07</v>
      </c>
      <c r="BW12">
        <f t="shared" si="19"/>
        <v>30.919999999999998</v>
      </c>
      <c r="BX12">
        <f t="shared" si="20"/>
        <v>4.9221238147531711E-10</v>
      </c>
    </row>
    <row r="13" spans="2:80" x14ac:dyDescent="0.25">
      <c r="B13" s="8">
        <v>52</v>
      </c>
      <c r="C13" s="8" t="s">
        <v>15</v>
      </c>
      <c r="D13" s="8" t="s">
        <v>12</v>
      </c>
      <c r="E13" s="7">
        <v>16.579999999999998</v>
      </c>
      <c r="F13" s="8">
        <f t="shared" si="0"/>
        <v>1.0207577169693856E-5</v>
      </c>
      <c r="G13" s="8">
        <f>AVERAGE(F13:F15)</f>
        <v>9.2063929635778303E-6</v>
      </c>
      <c r="H13" s="8">
        <f>STDEV(F13:F15)</f>
        <v>1.1480028909601484E-6</v>
      </c>
      <c r="I13" s="6">
        <f>G25/G13</f>
        <v>1.0739868694255066</v>
      </c>
      <c r="J13" s="5">
        <f>((H13/G13)^2+(H25/G25)^2)^0.5*I13</f>
        <v>0.20601620340963644</v>
      </c>
      <c r="K13" s="7">
        <v>25.76</v>
      </c>
      <c r="L13" s="8">
        <f t="shared" si="1"/>
        <v>9.1800000000000033</v>
      </c>
      <c r="M13" s="8">
        <f t="shared" si="2"/>
        <v>1.7240292896301818E-3</v>
      </c>
      <c r="N13" s="8">
        <f>AVERAGE(M13:M15)</f>
        <v>1.7664385179784817E-3</v>
      </c>
      <c r="O13" s="8">
        <f>STDEV(M13:M15)</f>
        <v>1.8279461472255469E-4</v>
      </c>
      <c r="P13" s="6">
        <f>N25/N13</f>
        <v>6.0675245987310973</v>
      </c>
      <c r="Q13" s="5">
        <f>((O13/N13)^2+(O25/N25)^2)^0.5*P13</f>
        <v>0.91924543241887768</v>
      </c>
      <c r="R13" s="7">
        <v>27.24</v>
      </c>
      <c r="S13" s="8">
        <f t="shared" si="3"/>
        <v>10.66</v>
      </c>
      <c r="T13" s="8">
        <f t="shared" si="4"/>
        <v>6.1804521189955087E-4</v>
      </c>
      <c r="U13" s="8">
        <f>AVERAGE(T13:T15)</f>
        <v>7.4984604712974745E-4</v>
      </c>
      <c r="V13" s="8">
        <f>STDEV(T13:T15)</f>
        <v>1.3416119891752882E-4</v>
      </c>
      <c r="W13" s="6">
        <f>U25/U13</f>
        <v>2.5837009005470062</v>
      </c>
      <c r="X13" s="5">
        <f>((V13/U13)^2+(V25/U25)^2)^0.5*W13</f>
        <v>0.48599880195160766</v>
      </c>
      <c r="Y13" s="7">
        <v>25.66</v>
      </c>
      <c r="Z13" s="8">
        <f t="shared" si="5"/>
        <v>9.0800000000000018</v>
      </c>
      <c r="AA13" s="8">
        <f t="shared" si="6"/>
        <v>1.8477688412609273E-3</v>
      </c>
      <c r="AB13" s="8">
        <f>AVERAGE(AA13:AA15)</f>
        <v>2.159139877206017E-3</v>
      </c>
      <c r="AC13" s="8">
        <f>STDEV(AA13:AA15)</f>
        <v>5.0605902149159139E-4</v>
      </c>
      <c r="AD13" s="6">
        <f>AB25/AB13</f>
        <v>3.7936447897286345</v>
      </c>
      <c r="AE13" s="5">
        <f>((AC13/AB13)^2+(AC25/AB25)^2)^0.5*AD13</f>
        <v>0.97114825628037493</v>
      </c>
      <c r="AF13" s="7">
        <v>26.25</v>
      </c>
      <c r="AG13" s="8">
        <f t="shared" si="7"/>
        <v>9.6700000000000017</v>
      </c>
      <c r="AH13" s="8">
        <f t="shared" si="8"/>
        <v>1.2275521235564719E-3</v>
      </c>
      <c r="AI13" s="8">
        <f>AVERAGE(AH13:AH14)</f>
        <v>1.4464273232703815E-3</v>
      </c>
      <c r="AJ13" s="8">
        <f>STDEV(AH13:AH14)</f>
        <v>3.0953627590253054E-4</v>
      </c>
      <c r="AK13" s="6">
        <f>AI25/AI13</f>
        <v>69.45473265472728</v>
      </c>
      <c r="AL13" s="5">
        <f>((AJ13/AI13)^2+(AJ25/AI25)^2)^0.5*AK13</f>
        <v>16.416486478538275</v>
      </c>
      <c r="AM13" s="7">
        <v>27.04</v>
      </c>
      <c r="AN13" s="8">
        <f t="shared" si="9"/>
        <v>10.46</v>
      </c>
      <c r="AO13" s="8">
        <f t="shared" si="10"/>
        <v>7.0994751822280738E-4</v>
      </c>
      <c r="AP13" s="8">
        <f>AVERAGE(AO13:AO15)</f>
        <v>8.1767369870725198E-4</v>
      </c>
      <c r="AQ13" s="8">
        <f>STDEV(AO13:AO15)</f>
        <v>1.2181118150515002E-4</v>
      </c>
      <c r="AR13" s="6">
        <f>AP25/AP13</f>
        <v>2.6492348008952709</v>
      </c>
      <c r="AS13" s="5">
        <f>((AQ13/AP13)^2+(AQ25/AP25)^2)^0.5*AR13</f>
        <v>0.4432549035377098</v>
      </c>
      <c r="AT13" s="7">
        <v>22.6</v>
      </c>
      <c r="AU13" s="8">
        <f t="shared" si="11"/>
        <v>6.0200000000000031</v>
      </c>
      <c r="AV13" s="8">
        <f t="shared" si="12"/>
        <v>1.5409886007708708E-2</v>
      </c>
      <c r="AW13" s="8">
        <f>AVERAGE(AV13:AV15)</f>
        <v>2.2332848778755368E-2</v>
      </c>
      <c r="AX13" s="8">
        <f>STDEV(AV13:AV15)</f>
        <v>8.8853234303854813E-3</v>
      </c>
      <c r="AY13" s="6">
        <f>AW25/AW13</f>
        <v>28.463937301749763</v>
      </c>
      <c r="AZ13" s="5">
        <f>((AX13/AW13)^2+(AX25/AW25)^2)^0.5*AY13</f>
        <v>11.779052832008345</v>
      </c>
      <c r="BA13" s="7">
        <v>32.369999999999997</v>
      </c>
      <c r="BB13" s="8">
        <f t="shared" si="13"/>
        <v>15.79</v>
      </c>
      <c r="BC13" s="8">
        <f t="shared" si="14"/>
        <v>1.7649661009297015E-5</v>
      </c>
      <c r="BD13" s="8">
        <f>AVERAGE(BC13:BC15)</f>
        <v>2.3521788540339379E-5</v>
      </c>
      <c r="BE13" s="8">
        <f>STDEV(BC13:BC15)</f>
        <v>6.6416360967355047E-6</v>
      </c>
      <c r="BF13" s="6">
        <f>BD25/BD13</f>
        <v>1.1785110958018117</v>
      </c>
      <c r="BG13" s="5">
        <f>((BE13/BD13)^2+(BE25/BD25)^2)^0.5*BF13</f>
        <v>0.39290145076234861</v>
      </c>
      <c r="BH13" s="7">
        <v>24.68</v>
      </c>
      <c r="BI13" s="8">
        <f t="shared" si="15"/>
        <v>8.1000000000000014</v>
      </c>
      <c r="BJ13" s="8">
        <f t="shared" si="16"/>
        <v>3.6446601231906509E-3</v>
      </c>
      <c r="BK13" s="8">
        <f>AVERAGE(BJ13:BJ15)</f>
        <v>4.0230744471902273E-3</v>
      </c>
      <c r="BL13" s="8">
        <f>STDEV(BJ13:BJ15)</f>
        <v>4.483897816403412E-4</v>
      </c>
      <c r="BM13" s="6">
        <f>BK25/BK13</f>
        <v>1.873617433425885</v>
      </c>
      <c r="BN13" s="5">
        <f>((BL13/BK13)^2+(BL25/BK25)^2)^0.5*BM13</f>
        <v>0.32168653011619702</v>
      </c>
      <c r="BO13" s="7">
        <v>25.11</v>
      </c>
      <c r="BP13" s="8">
        <f t="shared" si="17"/>
        <v>8.5300000000000011</v>
      </c>
      <c r="BQ13" s="8">
        <f t="shared" si="18"/>
        <v>2.7052919299041479E-3</v>
      </c>
      <c r="BR13" s="8">
        <f>AVERAGE(BQ13:BQ15)</f>
        <v>2.7920514835495466E-3</v>
      </c>
      <c r="BS13" s="8">
        <f>STDEV(BQ13:BQ15)</f>
        <v>3.032050009994378E-4</v>
      </c>
      <c r="BT13" s="6">
        <f>BR25/BR13</f>
        <v>4.1163430938112082</v>
      </c>
      <c r="BU13" s="5">
        <f>((BS13/BR13)^2+(BS25/BR25)^2)^0.5*BT13</f>
        <v>0.4562229154495252</v>
      </c>
      <c r="BV13">
        <v>36.74</v>
      </c>
      <c r="BW13">
        <f t="shared" si="19"/>
        <v>27.56</v>
      </c>
      <c r="BX13">
        <f t="shared" si="20"/>
        <v>5.053744939892273E-9</v>
      </c>
      <c r="BY13">
        <f>AVERAGE(BX13:BX15)</f>
        <v>6.2086495365337911E-9</v>
      </c>
      <c r="BZ13">
        <f>STDEV(BX13:BX15)</f>
        <v>1.4008804272462699E-9</v>
      </c>
      <c r="CA13">
        <f>BY25/BY13</f>
        <v>31.096176346791214</v>
      </c>
      <c r="CB13">
        <f>((BZ13/BY13)^2+(BZ25/BY25)^2)^0.5*CA13</f>
        <v>9.790336128289729</v>
      </c>
    </row>
    <row r="14" spans="2:80" x14ac:dyDescent="0.25">
      <c r="B14" s="8">
        <v>53</v>
      </c>
      <c r="C14" s="8" t="s">
        <v>15</v>
      </c>
      <c r="D14" s="8" t="s">
        <v>12</v>
      </c>
      <c r="E14" s="7">
        <v>16.940000000000001</v>
      </c>
      <c r="F14" s="8">
        <f t="shared" si="0"/>
        <v>7.9533825747766238E-6</v>
      </c>
      <c r="G14" s="8"/>
      <c r="H14" s="8"/>
      <c r="I14" s="6"/>
      <c r="J14" s="5"/>
      <c r="K14" s="7">
        <v>26.22</v>
      </c>
      <c r="L14" s="8">
        <f t="shared" si="1"/>
        <v>9.2799999999999976</v>
      </c>
      <c r="M14" s="8">
        <f t="shared" si="2"/>
        <v>1.6085762056007313E-3</v>
      </c>
      <c r="N14" s="8"/>
      <c r="O14" s="8"/>
      <c r="P14" s="6"/>
      <c r="Q14" s="5"/>
      <c r="R14" s="7">
        <v>27.33</v>
      </c>
      <c r="S14" s="8">
        <f t="shared" si="3"/>
        <v>10.389999999999997</v>
      </c>
      <c r="T14" s="8">
        <f t="shared" si="4"/>
        <v>7.4524375437527452E-4</v>
      </c>
      <c r="U14" s="8"/>
      <c r="V14" s="8"/>
      <c r="W14" s="6"/>
      <c r="X14" s="5"/>
      <c r="Y14" s="7">
        <v>25.99</v>
      </c>
      <c r="Z14" s="8">
        <f t="shared" si="5"/>
        <v>9.0499999999999972</v>
      </c>
      <c r="AA14" s="8">
        <f t="shared" si="6"/>
        <v>1.8865943924313432E-3</v>
      </c>
      <c r="AB14" s="8"/>
      <c r="AC14" s="8"/>
      <c r="AD14" s="6"/>
      <c r="AE14" s="5"/>
      <c r="AF14" s="7">
        <v>26.17</v>
      </c>
      <c r="AG14" s="8">
        <f t="shared" si="7"/>
        <v>9.23</v>
      </c>
      <c r="AH14" s="8">
        <f t="shared" si="8"/>
        <v>1.6653025229842909E-3</v>
      </c>
      <c r="AI14" s="8"/>
      <c r="AJ14" s="8"/>
      <c r="AK14" s="6"/>
      <c r="AL14" s="5"/>
      <c r="AM14" s="7">
        <v>27.24</v>
      </c>
      <c r="AN14" s="8">
        <f t="shared" si="9"/>
        <v>10.299999999999997</v>
      </c>
      <c r="AO14" s="8">
        <f t="shared" si="10"/>
        <v>7.9321523081663837E-4</v>
      </c>
      <c r="AP14" s="8"/>
      <c r="AQ14" s="8"/>
      <c r="AR14" s="6"/>
      <c r="AS14" s="5"/>
      <c r="AT14" s="7">
        <v>22.64</v>
      </c>
      <c r="AU14" s="8">
        <f t="shared" si="11"/>
        <v>5.6999999999999993</v>
      </c>
      <c r="AV14" s="8">
        <f t="shared" si="12"/>
        <v>1.9236631458514335E-2</v>
      </c>
      <c r="AW14" s="8"/>
      <c r="AX14" s="8"/>
      <c r="AY14" s="6"/>
      <c r="AZ14" s="5"/>
      <c r="BA14" s="7">
        <v>32.4</v>
      </c>
      <c r="BB14" s="8">
        <f t="shared" si="13"/>
        <v>15.459999999999997</v>
      </c>
      <c r="BC14" s="8">
        <f t="shared" si="14"/>
        <v>2.2185859944462798E-5</v>
      </c>
      <c r="BD14" s="8"/>
      <c r="BE14" s="8"/>
      <c r="BF14" s="6"/>
      <c r="BG14" s="5"/>
      <c r="BH14" s="7">
        <v>24.94</v>
      </c>
      <c r="BI14" s="8">
        <f t="shared" si="15"/>
        <v>8</v>
      </c>
      <c r="BJ14" s="8">
        <f t="shared" si="16"/>
        <v>3.90625E-3</v>
      </c>
      <c r="BK14" s="8"/>
      <c r="BL14" s="8"/>
      <c r="BM14" s="6"/>
      <c r="BN14" s="5"/>
      <c r="BO14" s="7">
        <v>25.26</v>
      </c>
      <c r="BP14" s="8">
        <f t="shared" si="17"/>
        <v>8.32</v>
      </c>
      <c r="BQ14" s="8">
        <f t="shared" si="18"/>
        <v>3.1291792093344601E-3</v>
      </c>
      <c r="BR14" s="8"/>
      <c r="BS14" s="8"/>
      <c r="BT14" s="6"/>
      <c r="BU14" s="5"/>
      <c r="BV14">
        <v>36.64</v>
      </c>
      <c r="BW14">
        <f t="shared" si="19"/>
        <v>27.360000000000003</v>
      </c>
      <c r="BX14">
        <f t="shared" si="20"/>
        <v>5.805228499028812E-9</v>
      </c>
    </row>
    <row r="15" spans="2:80" x14ac:dyDescent="0.25">
      <c r="B15" s="8">
        <v>54</v>
      </c>
      <c r="C15" s="8" t="s">
        <v>15</v>
      </c>
      <c r="D15" s="8" t="s">
        <v>12</v>
      </c>
      <c r="E15" s="7">
        <v>16.690000000000001</v>
      </c>
      <c r="F15" s="8">
        <f t="shared" si="0"/>
        <v>9.4582191462630089E-6</v>
      </c>
      <c r="G15" s="8"/>
      <c r="H15" s="8"/>
      <c r="I15" s="6"/>
      <c r="J15" s="5"/>
      <c r="K15" s="7">
        <v>25.68</v>
      </c>
      <c r="L15" s="8">
        <f t="shared" si="1"/>
        <v>8.9899999999999984</v>
      </c>
      <c r="M15" s="8">
        <f t="shared" si="2"/>
        <v>1.9667100587045312E-3</v>
      </c>
      <c r="N15" s="8"/>
      <c r="O15" s="8"/>
      <c r="P15" s="6"/>
      <c r="Q15" s="5"/>
      <c r="R15" s="7">
        <v>26.83</v>
      </c>
      <c r="S15" s="8">
        <f t="shared" si="3"/>
        <v>10.139999999999997</v>
      </c>
      <c r="T15" s="8">
        <f t="shared" si="4"/>
        <v>8.8624917511441709E-4</v>
      </c>
      <c r="U15" s="8"/>
      <c r="V15" s="8"/>
      <c r="W15" s="6"/>
      <c r="X15" s="5"/>
      <c r="Y15" s="7">
        <v>25.2</v>
      </c>
      <c r="Z15" s="8">
        <f t="shared" si="5"/>
        <v>8.509999999999998</v>
      </c>
      <c r="AA15" s="8">
        <f t="shared" si="6"/>
        <v>2.7430563979257802E-3</v>
      </c>
      <c r="AB15" s="8"/>
      <c r="AC15" s="8"/>
      <c r="AD15" s="6"/>
      <c r="AE15" s="5"/>
      <c r="AF15" s="7">
        <v>25.09</v>
      </c>
      <c r="AG15" s="8">
        <f t="shared" si="7"/>
        <v>8.3999999999999986</v>
      </c>
      <c r="AH15" s="8">
        <f t="shared" si="8"/>
        <v>2.9603839189656245E-3</v>
      </c>
      <c r="AI15" s="8"/>
      <c r="AJ15" s="8"/>
      <c r="AK15" s="6"/>
      <c r="AL15" s="5"/>
      <c r="AM15" s="7">
        <v>26.73</v>
      </c>
      <c r="AN15" s="8">
        <f t="shared" si="9"/>
        <v>10.039999999999999</v>
      </c>
      <c r="AO15" s="8">
        <f t="shared" si="10"/>
        <v>9.4985834708231063E-4</v>
      </c>
      <c r="AP15" s="8"/>
      <c r="AQ15" s="8"/>
      <c r="AR15" s="6"/>
      <c r="AS15" s="5"/>
      <c r="AT15" s="7">
        <v>21.64</v>
      </c>
      <c r="AU15" s="8">
        <f t="shared" si="11"/>
        <v>4.9499999999999993</v>
      </c>
      <c r="AV15" s="8">
        <f t="shared" si="12"/>
        <v>3.2352028870043063E-2</v>
      </c>
      <c r="AW15" s="8"/>
      <c r="AX15" s="8"/>
      <c r="AY15" s="6"/>
      <c r="AZ15" s="5"/>
      <c r="BA15" s="7">
        <v>31.68</v>
      </c>
      <c r="BB15" s="8">
        <f t="shared" si="13"/>
        <v>14.989999999999998</v>
      </c>
      <c r="BC15" s="8">
        <f t="shared" si="14"/>
        <v>3.0729844667258314E-5</v>
      </c>
      <c r="BD15" s="8"/>
      <c r="BE15" s="8"/>
      <c r="BF15" s="6"/>
      <c r="BG15" s="5"/>
      <c r="BH15" s="7">
        <v>24.48</v>
      </c>
      <c r="BI15" s="8">
        <f t="shared" si="15"/>
        <v>7.7899999999999991</v>
      </c>
      <c r="BJ15" s="8">
        <f t="shared" si="16"/>
        <v>4.5183132183800314E-3</v>
      </c>
      <c r="BK15" s="8"/>
      <c r="BL15" s="8"/>
      <c r="BM15" s="6"/>
      <c r="BN15" s="5"/>
      <c r="BO15" s="7">
        <v>25.31</v>
      </c>
      <c r="BP15" s="8">
        <f t="shared" si="17"/>
        <v>8.6199999999999974</v>
      </c>
      <c r="BQ15" s="8">
        <f t="shared" si="18"/>
        <v>2.5416833114100322E-3</v>
      </c>
      <c r="BR15" s="8"/>
      <c r="BS15" s="8"/>
      <c r="BT15" s="6"/>
      <c r="BU15" s="5"/>
      <c r="BV15">
        <v>35.93</v>
      </c>
      <c r="BW15">
        <f t="shared" si="19"/>
        <v>26.94</v>
      </c>
      <c r="BX15">
        <f t="shared" si="20"/>
        <v>7.7669751706802884E-9</v>
      </c>
    </row>
    <row r="16" spans="2:80" x14ac:dyDescent="0.25">
      <c r="B16" s="8">
        <v>76</v>
      </c>
      <c r="C16" s="8" t="s">
        <v>16</v>
      </c>
      <c r="D16" s="8" t="s">
        <v>12</v>
      </c>
      <c r="E16" s="7">
        <v>17.010000000000002</v>
      </c>
      <c r="F16" s="8">
        <f t="shared" si="0"/>
        <v>7.5766944537127299E-6</v>
      </c>
      <c r="G16" s="8">
        <f>AVERAGE(F16:F18)</f>
        <v>8.7424186475085941E-6</v>
      </c>
      <c r="H16" s="8">
        <f>STDEV(F16:F18)</f>
        <v>1.2527573654839333E-6</v>
      </c>
      <c r="I16" s="6">
        <f>G28/G16</f>
        <v>0.93029226958981048</v>
      </c>
      <c r="J16" s="5">
        <f>((H16/G16)^2+(H28/G28)^2)^0.5*I16</f>
        <v>0.19563689605481854</v>
      </c>
      <c r="K16" s="7">
        <v>26.16</v>
      </c>
      <c r="L16" s="8">
        <f t="shared" si="1"/>
        <v>9.1499999999999986</v>
      </c>
      <c r="M16" s="8">
        <f t="shared" si="2"/>
        <v>1.7602548097867801E-3</v>
      </c>
      <c r="N16" s="8">
        <f>AVERAGE(M16:M18)</f>
        <v>1.7548260648681585E-3</v>
      </c>
      <c r="O16" s="8">
        <f>STDEV(M16:M18)</f>
        <v>1.8758101408329709E-4</v>
      </c>
      <c r="P16" s="6">
        <f>N28/N16</f>
        <v>3.7545162053846517</v>
      </c>
      <c r="Q16" s="5">
        <f>((O16/N16)^2+(O28/N28)^2)^0.5*P16</f>
        <v>0.43069635260035299</v>
      </c>
      <c r="R16" s="7">
        <v>26.36</v>
      </c>
      <c r="S16" s="8">
        <f t="shared" si="3"/>
        <v>9.3499999999999979</v>
      </c>
      <c r="T16" s="8">
        <f t="shared" si="4"/>
        <v>1.5323908162045933E-3</v>
      </c>
      <c r="U16" s="8">
        <f>AVERAGE(T16:T18)</f>
        <v>1.3610937198739973E-3</v>
      </c>
      <c r="V16" s="8">
        <f>STDEV(T16:T18)</f>
        <v>1.4998470702593913E-4</v>
      </c>
      <c r="W16" s="6">
        <f>U28/U16</f>
        <v>0.62747743473453477</v>
      </c>
      <c r="X16" s="5">
        <f>((V16/U16)^2+(V28/U28)^2)^0.5*W16</f>
        <v>0.14026491733705551</v>
      </c>
      <c r="Y16" s="7">
        <v>25.61</v>
      </c>
      <c r="Z16" s="8">
        <f t="shared" si="5"/>
        <v>8.5999999999999979</v>
      </c>
      <c r="AA16" s="8">
        <f t="shared" si="6"/>
        <v>2.5771638882283142E-3</v>
      </c>
      <c r="AB16" s="8">
        <f>AVERAGE(AA16:AA18)</f>
        <v>2.425273203314949E-3</v>
      </c>
      <c r="AC16" s="8">
        <f>STDEV(AA16:AA18)</f>
        <v>1.6879493183057122E-4</v>
      </c>
      <c r="AD16" s="6">
        <f>AB28/AB16</f>
        <v>2.3375446409379199</v>
      </c>
      <c r="AE16" s="5">
        <f>((AC16/AB16)^2+(AC28/AB28)^2)^0.5*AD16</f>
        <v>0.26555012522974863</v>
      </c>
      <c r="AF16" s="7">
        <v>26.65</v>
      </c>
      <c r="AG16" s="8">
        <f t="shared" si="7"/>
        <v>9.639999999999997</v>
      </c>
      <c r="AH16" s="8">
        <f t="shared" si="8"/>
        <v>1.2533456030887767E-3</v>
      </c>
      <c r="AI16" s="8">
        <f>AVERAGE(AH16:AH18)</f>
        <v>1.3226819765703897E-3</v>
      </c>
      <c r="AJ16" s="8">
        <f>STDEV(AH16:AH18)</f>
        <v>6.0231046793894084E-5</v>
      </c>
      <c r="AK16" s="6">
        <f>AI28/AI16</f>
        <v>54.428383206705831</v>
      </c>
      <c r="AL16" s="5">
        <f>((AJ16/AI16)^2+(AJ28/AI28)^2)^0.5*AK16</f>
        <v>5.6022715637602518</v>
      </c>
      <c r="AM16" s="7">
        <v>27.43</v>
      </c>
      <c r="AN16" s="8">
        <f t="shared" si="9"/>
        <v>10.419999999999998</v>
      </c>
      <c r="AO16" s="8">
        <f t="shared" si="10"/>
        <v>7.2990685968502944E-4</v>
      </c>
      <c r="AP16" s="8">
        <f>AVERAGE(AO16,AO18)</f>
        <v>6.9159589927271742E-4</v>
      </c>
      <c r="AQ16" s="8">
        <f>STDEV(AO16,AO18)</f>
        <v>5.4179879802630323E-5</v>
      </c>
      <c r="AR16" s="6">
        <f>AP28/AP16</f>
        <v>2.6383765845711924</v>
      </c>
      <c r="AS16" s="5">
        <f>((AQ16/AP16)^2+(AQ28/AP28)^2)^0.5*AR16</f>
        <v>0.34231200266459944</v>
      </c>
      <c r="AT16" s="7">
        <v>22.15</v>
      </c>
      <c r="AU16" s="8">
        <f t="shared" si="11"/>
        <v>5.139999999999997</v>
      </c>
      <c r="AV16" s="8">
        <f t="shared" si="12"/>
        <v>2.8359973603661336E-2</v>
      </c>
      <c r="AW16" s="8">
        <f>AVERAGE(AV16:AV18)</f>
        <v>3.0304677452953632E-2</v>
      </c>
      <c r="AX16" s="8">
        <f>STDEV(AV16:AV18)</f>
        <v>2.1275505830247307E-3</v>
      </c>
      <c r="AY16" s="6">
        <f>AW28/AW16</f>
        <v>21.328126795367353</v>
      </c>
      <c r="AZ16" s="5">
        <f>((AX16/AW16)^2+(AX28/AW28)^2)^0.5*AY16</f>
        <v>1.6098665536633339</v>
      </c>
      <c r="BA16" s="7">
        <v>32.159999999999997</v>
      </c>
      <c r="BB16" s="8">
        <f t="shared" si="13"/>
        <v>15.149999999999995</v>
      </c>
      <c r="BC16" s="8">
        <f t="shared" si="14"/>
        <v>2.7503981402918524E-5</v>
      </c>
      <c r="BD16" s="8">
        <f>AVERAGE(BC16:BC18)</f>
        <v>2.4169282314384993E-5</v>
      </c>
      <c r="BE16" s="8">
        <f>STDEV(BC16:BC18)</f>
        <v>3.4817139442675165E-6</v>
      </c>
      <c r="BF16" s="6">
        <f>BD28/BD16</f>
        <v>3.6557709472603181</v>
      </c>
      <c r="BG16" s="5">
        <f>((BE16/BD16)^2+(BE28/BD28)^2)^0.5*BF16</f>
        <v>0.53643048363508394</v>
      </c>
      <c r="BH16" s="7">
        <v>24.51</v>
      </c>
      <c r="BI16" s="8">
        <f t="shared" si="15"/>
        <v>7.5</v>
      </c>
      <c r="BJ16" s="8">
        <f t="shared" si="16"/>
        <v>5.5242717280199038E-3</v>
      </c>
      <c r="BK16" s="8">
        <f>AVERAGE(BJ16:BJ18)</f>
        <v>4.668348781598641E-3</v>
      </c>
      <c r="BL16" s="8">
        <f>STDEV(BJ16:BJ18)</f>
        <v>1.3537875877832335E-3</v>
      </c>
      <c r="BM16" s="6">
        <f>BK28/BK16</f>
        <v>1.8968301472290616</v>
      </c>
      <c r="BN16" s="5">
        <f>((BL16/BK16)^2+(BL28/BK28)^2)^0.5*BM16</f>
        <v>0.55496353423611433</v>
      </c>
      <c r="BO16" s="7">
        <v>25.38</v>
      </c>
      <c r="BP16" s="8">
        <f t="shared" si="17"/>
        <v>8.3699999999999974</v>
      </c>
      <c r="BQ16" s="8">
        <f t="shared" si="18"/>
        <v>3.0225878780124858E-3</v>
      </c>
      <c r="BR16" s="8">
        <f>AVERAGE(BQ16:BQ18)</f>
        <v>2.9224512047971367E-3</v>
      </c>
      <c r="BS16" s="8">
        <f>STDEV(BQ16:BQ18)</f>
        <v>1.5571079250598262E-4</v>
      </c>
      <c r="BT16" s="6">
        <f>BR28/BR16</f>
        <v>3.1868750093966125</v>
      </c>
      <c r="BU16" s="5">
        <f>((BS16/BR16)^2+(BS28/BR28)^2)^0.5*BT16</f>
        <v>0.32490373770165915</v>
      </c>
      <c r="BV16">
        <v>37.24</v>
      </c>
      <c r="BW16">
        <f t="shared" si="19"/>
        <v>28.090000000000003</v>
      </c>
      <c r="BX16">
        <f t="shared" si="20"/>
        <v>3.4999949828312162E-9</v>
      </c>
      <c r="BY16">
        <f>AVERAGE(BX16:BX18)</f>
        <v>3.8663644419120911E-9</v>
      </c>
      <c r="BZ16">
        <f>STDEV(BX16:BX18)</f>
        <v>4.7240223157121587E-10</v>
      </c>
      <c r="CA16">
        <f>BY28/BY16</f>
        <v>62.782823784092251</v>
      </c>
      <c r="CB16">
        <f>((BZ16/BY16)^2+(BZ28/BY28)^2)^0.5*CA16</f>
        <v>11.610973465769414</v>
      </c>
    </row>
    <row r="17" spans="2:78" x14ac:dyDescent="0.25">
      <c r="B17" s="8">
        <v>77</v>
      </c>
      <c r="C17" s="8" t="s">
        <v>16</v>
      </c>
      <c r="D17" s="8" t="s">
        <v>12</v>
      </c>
      <c r="E17" s="7">
        <v>16.600000000000001</v>
      </c>
      <c r="F17" s="8">
        <f t="shared" si="0"/>
        <v>1.0067046438391818E-5</v>
      </c>
      <c r="G17" s="8"/>
      <c r="H17" s="8"/>
      <c r="I17" s="8"/>
      <c r="J17" s="4"/>
      <c r="K17" s="7">
        <v>25.61</v>
      </c>
      <c r="L17" s="8">
        <f t="shared" si="1"/>
        <v>9.009999999999998</v>
      </c>
      <c r="M17" s="8">
        <f t="shared" si="2"/>
        <v>1.939633780150464E-3</v>
      </c>
      <c r="N17" s="8"/>
      <c r="O17" s="8"/>
      <c r="P17" s="8"/>
      <c r="Q17" s="4"/>
      <c r="R17" s="7">
        <v>26.24</v>
      </c>
      <c r="S17" s="8">
        <f t="shared" si="3"/>
        <v>9.639999999999997</v>
      </c>
      <c r="T17" s="8">
        <f t="shared" si="4"/>
        <v>1.2533456030887767E-3</v>
      </c>
      <c r="U17" s="8"/>
      <c r="V17" s="8"/>
      <c r="W17" s="8"/>
      <c r="X17" s="4"/>
      <c r="Y17" s="7">
        <v>25.4</v>
      </c>
      <c r="Z17" s="8">
        <f t="shared" si="5"/>
        <v>8.7999999999999972</v>
      </c>
      <c r="AA17" s="8">
        <f t="shared" si="6"/>
        <v>2.2435514746035885E-3</v>
      </c>
      <c r="AB17" s="8"/>
      <c r="AC17" s="8"/>
      <c r="AD17" s="8"/>
      <c r="AE17" s="4"/>
      <c r="AF17" s="7">
        <v>26.12</v>
      </c>
      <c r="AG17" s="8">
        <f t="shared" si="7"/>
        <v>9.52</v>
      </c>
      <c r="AH17" s="8">
        <f t="shared" si="8"/>
        <v>1.3620543616703184E-3</v>
      </c>
      <c r="AI17" s="8"/>
      <c r="AJ17" s="8"/>
      <c r="AK17" s="8"/>
      <c r="AL17" s="4"/>
      <c r="AM17" s="7">
        <v>27.28</v>
      </c>
      <c r="AN17" s="8">
        <f t="shared" si="9"/>
        <v>10.68</v>
      </c>
      <c r="AO17" s="8">
        <f t="shared" si="10"/>
        <v>6.095364008308655E-4</v>
      </c>
      <c r="AP17" s="8"/>
      <c r="AQ17" s="8"/>
      <c r="AR17" s="8"/>
      <c r="AS17" s="4"/>
      <c r="AT17" s="7">
        <v>21.54</v>
      </c>
      <c r="AU17" s="8">
        <f t="shared" si="11"/>
        <v>4.9399999999999977</v>
      </c>
      <c r="AV17" s="8">
        <f t="shared" si="12"/>
        <v>3.2577055026285093E-2</v>
      </c>
      <c r="AW17" s="8"/>
      <c r="AX17" s="8"/>
      <c r="AY17" s="8"/>
      <c r="AZ17" s="4"/>
      <c r="BA17" s="7">
        <v>32.17</v>
      </c>
      <c r="BB17" s="8">
        <f t="shared" si="13"/>
        <v>15.57</v>
      </c>
      <c r="BC17" s="8">
        <f t="shared" si="14"/>
        <v>2.0557152967310954E-5</v>
      </c>
      <c r="BD17" s="8"/>
      <c r="BE17" s="8"/>
      <c r="BF17" s="8"/>
      <c r="BG17" s="4"/>
      <c r="BH17" s="7">
        <v>24.93</v>
      </c>
      <c r="BI17" s="8">
        <f t="shared" si="15"/>
        <v>8.3299999999999983</v>
      </c>
      <c r="BJ17" s="8">
        <f t="shared" si="16"/>
        <v>3.1075643896676546E-3</v>
      </c>
      <c r="BK17" s="8"/>
      <c r="BL17" s="8"/>
      <c r="BM17" s="8"/>
      <c r="BN17" s="4"/>
      <c r="BO17" s="7">
        <v>25.11</v>
      </c>
      <c r="BP17" s="8">
        <f t="shared" si="17"/>
        <v>8.509999999999998</v>
      </c>
      <c r="BQ17" s="8">
        <f t="shared" si="18"/>
        <v>2.7430563979257802E-3</v>
      </c>
      <c r="BR17" s="8"/>
      <c r="BS17" s="8"/>
      <c r="BT17" s="8"/>
      <c r="BU17" s="4"/>
      <c r="BV17">
        <v>37.020000000000003</v>
      </c>
      <c r="BW17">
        <f t="shared" si="19"/>
        <v>28.010000000000005</v>
      </c>
      <c r="BX17">
        <f t="shared" si="20"/>
        <v>3.6995578387269094E-9</v>
      </c>
    </row>
    <row r="18" spans="2:78" x14ac:dyDescent="0.25">
      <c r="B18" s="8">
        <v>78</v>
      </c>
      <c r="C18" s="8" t="s">
        <v>16</v>
      </c>
      <c r="D18" s="8" t="s">
        <v>12</v>
      </c>
      <c r="E18" s="7">
        <v>16.829999999999998</v>
      </c>
      <c r="F18" s="8">
        <f t="shared" si="0"/>
        <v>8.5835150504212331E-6</v>
      </c>
      <c r="G18" s="8"/>
      <c r="H18" s="8"/>
      <c r="I18" s="8"/>
      <c r="J18" s="4"/>
      <c r="K18" s="7">
        <v>26.15</v>
      </c>
      <c r="L18" s="10">
        <f t="shared" si="1"/>
        <v>9.32</v>
      </c>
      <c r="M18" s="8">
        <f t="shared" si="2"/>
        <v>1.5645896046672311E-3</v>
      </c>
      <c r="N18" s="8"/>
      <c r="O18" s="8"/>
      <c r="P18" s="8"/>
      <c r="Q18" s="4"/>
      <c r="R18" s="7">
        <v>26.42</v>
      </c>
      <c r="S18" s="8">
        <f t="shared" si="3"/>
        <v>9.5900000000000034</v>
      </c>
      <c r="T18" s="8">
        <f t="shared" si="4"/>
        <v>1.2975447403286216E-3</v>
      </c>
      <c r="U18" s="8"/>
      <c r="V18" s="8"/>
      <c r="W18" s="8"/>
      <c r="X18" s="4"/>
      <c r="Y18" s="7">
        <v>25.5</v>
      </c>
      <c r="Z18" s="8">
        <f t="shared" si="5"/>
        <v>8.6700000000000017</v>
      </c>
      <c r="AA18" s="8">
        <f t="shared" si="6"/>
        <v>2.4551042471129439E-3</v>
      </c>
      <c r="AB18" s="8"/>
      <c r="AC18" s="8"/>
      <c r="AD18" s="8"/>
      <c r="AE18" s="4"/>
      <c r="AF18" s="7">
        <v>26.36</v>
      </c>
      <c r="AG18" s="8">
        <f t="shared" si="7"/>
        <v>9.5300000000000011</v>
      </c>
      <c r="AH18" s="8">
        <f t="shared" si="8"/>
        <v>1.352645964952074E-3</v>
      </c>
      <c r="AI18" s="8"/>
      <c r="AJ18" s="8"/>
      <c r="AK18" s="8"/>
      <c r="AL18" s="4"/>
      <c r="AM18" s="7">
        <v>27.41</v>
      </c>
      <c r="AN18" s="8">
        <f t="shared" si="9"/>
        <v>10.580000000000002</v>
      </c>
      <c r="AO18" s="8">
        <f t="shared" si="10"/>
        <v>6.532849388604055E-4</v>
      </c>
      <c r="AP18" s="8"/>
      <c r="AQ18" s="8"/>
      <c r="AR18" s="8"/>
      <c r="AS18" s="4"/>
      <c r="AT18" s="7">
        <v>21.89</v>
      </c>
      <c r="AU18" s="8">
        <f t="shared" si="11"/>
        <v>5.0600000000000023</v>
      </c>
      <c r="AV18" s="8">
        <f t="shared" si="12"/>
        <v>2.9977003728914466E-2</v>
      </c>
      <c r="AW18" s="8"/>
      <c r="AX18" s="8"/>
      <c r="AY18" s="8"/>
      <c r="AZ18" s="4"/>
      <c r="BA18" s="7">
        <v>32.15</v>
      </c>
      <c r="BB18" s="8">
        <f t="shared" si="13"/>
        <v>15.32</v>
      </c>
      <c r="BC18" s="8">
        <f t="shared" si="14"/>
        <v>2.4446712572925497E-5</v>
      </c>
      <c r="BD18" s="8"/>
      <c r="BE18" s="8"/>
      <c r="BF18" s="8"/>
      <c r="BG18" s="4"/>
      <c r="BH18" s="7">
        <v>24.37</v>
      </c>
      <c r="BI18" s="8">
        <f t="shared" si="15"/>
        <v>7.5400000000000027</v>
      </c>
      <c r="BJ18" s="8">
        <f t="shared" si="16"/>
        <v>5.3732102271083649E-3</v>
      </c>
      <c r="BK18" s="8"/>
      <c r="BL18" s="8"/>
      <c r="BM18" s="8"/>
      <c r="BN18" s="4"/>
      <c r="BO18" s="7">
        <v>25.21</v>
      </c>
      <c r="BP18" s="8">
        <f t="shared" si="17"/>
        <v>8.3800000000000026</v>
      </c>
      <c r="BQ18" s="8">
        <f t="shared" si="18"/>
        <v>3.0017093384531435E-3</v>
      </c>
      <c r="BR18" s="8"/>
      <c r="BS18" s="8"/>
      <c r="BT18" s="8"/>
      <c r="BU18" s="4"/>
      <c r="BV18">
        <v>37.08</v>
      </c>
      <c r="BW18">
        <f t="shared" si="19"/>
        <v>27.759999999999998</v>
      </c>
      <c r="BX18">
        <f t="shared" si="20"/>
        <v>4.3995405041781476E-9</v>
      </c>
    </row>
    <row r="19" spans="2:78" x14ac:dyDescent="0.25">
      <c r="B19" s="11">
        <v>7</v>
      </c>
      <c r="C19" s="12" t="s">
        <v>13</v>
      </c>
      <c r="D19" s="12" t="s">
        <v>17</v>
      </c>
      <c r="E19" s="7">
        <v>16.75</v>
      </c>
      <c r="F19" s="12">
        <f t="shared" si="0"/>
        <v>9.0729302597253564E-6</v>
      </c>
      <c r="G19" s="12">
        <f>AVERAGE(F19:F21)</f>
        <v>8.6605952170049395E-6</v>
      </c>
      <c r="H19" s="12">
        <f>STDEV(F19:F21)</f>
        <v>1.1906341337487385E-6</v>
      </c>
      <c r="I19" s="12"/>
      <c r="J19" s="13"/>
      <c r="K19" s="11">
        <v>24.22</v>
      </c>
      <c r="L19" s="12">
        <f t="shared" si="1"/>
        <v>7.4699999999999989</v>
      </c>
      <c r="M19" s="12">
        <f t="shared" si="2"/>
        <v>5.640348420009756E-3</v>
      </c>
      <c r="N19" s="12">
        <f>AVERAGE(M19:M21)</f>
        <v>4.6232603121184167E-3</v>
      </c>
      <c r="O19" s="12">
        <f>STDEV(M19:M21)</f>
        <v>8.8093956955565737E-4</v>
      </c>
      <c r="P19" s="12"/>
      <c r="Q19" s="13"/>
      <c r="R19" s="11">
        <v>23.25</v>
      </c>
      <c r="S19" s="12">
        <f t="shared" si="3"/>
        <v>6.5</v>
      </c>
      <c r="T19" s="12">
        <f t="shared" si="4"/>
        <v>1.1048543456039808E-2</v>
      </c>
      <c r="U19" s="12">
        <f>AVERAGE(T19:T21)</f>
        <v>1.1043198105192574E-2</v>
      </c>
      <c r="V19" s="12">
        <f>STDEV(T19:T21)</f>
        <v>2.1898749687788936E-3</v>
      </c>
      <c r="W19" s="12"/>
      <c r="X19" s="13"/>
      <c r="Y19" s="11">
        <v>23.32</v>
      </c>
      <c r="Z19" s="12">
        <f t="shared" si="5"/>
        <v>6.57</v>
      </c>
      <c r="AA19" s="12">
        <f t="shared" si="6"/>
        <v>1.0525262319263208E-2</v>
      </c>
      <c r="AB19" s="12">
        <f>AVERAGE(AA19:AA21)</f>
        <v>1.0477463060120464E-2</v>
      </c>
      <c r="AC19" s="12">
        <f>STDEV(AA19:AA21)</f>
        <v>1.5070457817158687E-4</v>
      </c>
      <c r="AD19" s="12"/>
      <c r="AE19" s="13"/>
      <c r="AF19" s="11">
        <v>23.67</v>
      </c>
      <c r="AG19" s="12">
        <f t="shared" si="7"/>
        <v>6.9200000000000017</v>
      </c>
      <c r="AH19" s="12">
        <f t="shared" si="8"/>
        <v>8.2579534418857747E-3</v>
      </c>
      <c r="AI19" s="12">
        <f>AVERAGE(AH19:AH21)</f>
        <v>5.6538938089945772E-3</v>
      </c>
      <c r="AJ19" s="12">
        <f>STDEV(AH19:AH21)</f>
        <v>2.2888408047915879E-3</v>
      </c>
      <c r="AK19" s="12"/>
      <c r="AL19" s="13"/>
      <c r="AM19" s="11">
        <v>27.56</v>
      </c>
      <c r="AN19" s="12">
        <f t="shared" si="9"/>
        <v>10.809999999999999</v>
      </c>
      <c r="AO19" s="12">
        <f t="shared" si="10"/>
        <v>5.5701353313887948E-4</v>
      </c>
      <c r="AP19" s="12">
        <f>AVERAGE(AO19:AO21)</f>
        <v>4.4048780688924318E-4</v>
      </c>
      <c r="AQ19" s="12">
        <f>STDEV(AO19:AO21)</f>
        <v>1.1631425391760726E-4</v>
      </c>
      <c r="AR19" s="12"/>
      <c r="AS19" s="13"/>
      <c r="AT19" s="11">
        <v>20.71</v>
      </c>
      <c r="AU19" s="12">
        <f t="shared" si="11"/>
        <v>3.9600000000000009</v>
      </c>
      <c r="AV19" s="12">
        <f t="shared" si="12"/>
        <v>6.4257114166004117E-2</v>
      </c>
      <c r="AW19" s="12">
        <f>AVERAGE(AV19:AV21)</f>
        <v>4.6958222502332496E-2</v>
      </c>
      <c r="AX19" s="12">
        <f>STDEV(AV19:AV21)</f>
        <v>1.5883484412204198E-2</v>
      </c>
      <c r="AY19" s="12"/>
      <c r="AZ19" s="13"/>
      <c r="BA19" s="11">
        <v>32.68</v>
      </c>
      <c r="BB19" s="12">
        <f t="shared" si="13"/>
        <v>15.93</v>
      </c>
      <c r="BC19" s="12">
        <f t="shared" si="14"/>
        <v>1.6017405450791453E-5</v>
      </c>
      <c r="BD19" s="12">
        <f>AVERAGE(BC19:BC21)</f>
        <v>1.2036255153082886E-5</v>
      </c>
      <c r="BE19" s="12">
        <f>STDEV(BC19:BC21)</f>
        <v>4.2713265961006762E-6</v>
      </c>
      <c r="BF19" s="12"/>
      <c r="BG19" s="13"/>
      <c r="BH19" s="11">
        <v>25.4</v>
      </c>
      <c r="BI19" s="12">
        <f t="shared" si="15"/>
        <v>8.6499999999999986</v>
      </c>
      <c r="BJ19" s="12">
        <f t="shared" si="16"/>
        <v>2.4893762252329375E-3</v>
      </c>
      <c r="BK19" s="12">
        <f>AVERAGE(BJ19:BJ21)</f>
        <v>1.5804294790354053E-3</v>
      </c>
      <c r="BL19" s="12">
        <f>STDEV(BJ19:BJ21)</f>
        <v>9.4144965472873002E-4</v>
      </c>
      <c r="BM19" s="12"/>
      <c r="BN19" s="13"/>
      <c r="BO19" s="11">
        <v>25.9</v>
      </c>
      <c r="BP19" s="12">
        <f t="shared" si="17"/>
        <v>9.1499999999999986</v>
      </c>
      <c r="BQ19" s="12">
        <f t="shared" si="18"/>
        <v>1.7602548097867801E-3</v>
      </c>
      <c r="BR19" s="12">
        <f>AVERAGE(BQ19:BQ21)</f>
        <v>2.0327057024249547E-3</v>
      </c>
      <c r="BS19" s="12">
        <f>STDEV(BQ19:BQ21)</f>
        <v>3.5797840609315867E-4</v>
      </c>
      <c r="BT19" s="12"/>
      <c r="BU19" s="13"/>
      <c r="BV19">
        <v>38.36</v>
      </c>
      <c r="BW19">
        <f t="shared" si="19"/>
        <v>30.89</v>
      </c>
      <c r="BX19">
        <f t="shared" si="20"/>
        <v>5.0255480990951338E-10</v>
      </c>
      <c r="BY19">
        <f>AVERAGE(BX19:BX21)</f>
        <v>2.036347356463535E-10</v>
      </c>
      <c r="BZ19">
        <f>STDEV(BX19:BX21)</f>
        <v>2.602200467068433E-10</v>
      </c>
    </row>
    <row r="20" spans="2:78" x14ac:dyDescent="0.25">
      <c r="B20" s="7">
        <v>8</v>
      </c>
      <c r="C20" s="8" t="s">
        <v>13</v>
      </c>
      <c r="D20" s="8" t="s">
        <v>17</v>
      </c>
      <c r="E20" s="7">
        <v>17.059999999999999</v>
      </c>
      <c r="F20" s="8">
        <f t="shared" si="0"/>
        <v>7.3186044260045226E-6</v>
      </c>
      <c r="G20" s="8"/>
      <c r="H20" s="8"/>
      <c r="I20" s="8"/>
      <c r="J20" s="4"/>
      <c r="K20" s="7">
        <v>24.98</v>
      </c>
      <c r="L20" s="8">
        <f t="shared" si="1"/>
        <v>7.9200000000000017</v>
      </c>
      <c r="M20" s="8">
        <f t="shared" si="2"/>
        <v>4.1289767209428865E-3</v>
      </c>
      <c r="N20" s="8"/>
      <c r="O20" s="8"/>
      <c r="P20" s="8"/>
      <c r="Q20" s="4"/>
      <c r="R20" s="7">
        <v>23.3</v>
      </c>
      <c r="S20" s="8">
        <f t="shared" si="3"/>
        <v>6.240000000000002</v>
      </c>
      <c r="T20" s="8">
        <f t="shared" si="4"/>
        <v>1.3230395505664466E-2</v>
      </c>
      <c r="U20" s="8"/>
      <c r="V20" s="8"/>
      <c r="W20" s="8"/>
      <c r="X20" s="4"/>
      <c r="Y20" s="7">
        <v>23.66</v>
      </c>
      <c r="Z20" s="8">
        <f t="shared" si="5"/>
        <v>6.6000000000000014</v>
      </c>
      <c r="AA20" s="8">
        <f t="shared" si="6"/>
        <v>1.0308655552913231E-2</v>
      </c>
      <c r="AB20" s="8"/>
      <c r="AC20" s="8"/>
      <c r="AD20" s="8"/>
      <c r="AE20" s="4"/>
      <c r="AF20" s="7">
        <v>24.78</v>
      </c>
      <c r="AG20" s="8">
        <f t="shared" si="7"/>
        <v>7.7200000000000024</v>
      </c>
      <c r="AH20" s="8">
        <f t="shared" si="8"/>
        <v>4.7429487671681462E-3</v>
      </c>
      <c r="AI20" s="8"/>
      <c r="AJ20" s="8"/>
      <c r="AK20" s="8"/>
      <c r="AL20" s="4"/>
      <c r="AM20" s="7">
        <v>28.21</v>
      </c>
      <c r="AN20" s="8">
        <f t="shared" si="9"/>
        <v>11.150000000000002</v>
      </c>
      <c r="AO20" s="8">
        <f t="shared" si="10"/>
        <v>4.4006370244669383E-4</v>
      </c>
      <c r="AP20" s="8"/>
      <c r="AQ20" s="8"/>
      <c r="AR20" s="8"/>
      <c r="AS20" s="4"/>
      <c r="AT20" s="7">
        <v>21.58</v>
      </c>
      <c r="AU20" s="8">
        <f t="shared" si="11"/>
        <v>4.5199999999999996</v>
      </c>
      <c r="AV20" s="8">
        <f t="shared" si="12"/>
        <v>4.3585739573450188E-2</v>
      </c>
      <c r="AW20" s="8"/>
      <c r="AX20" s="8"/>
      <c r="AY20" s="8"/>
      <c r="AZ20" s="4"/>
      <c r="BA20" s="7">
        <v>33.340000000000003</v>
      </c>
      <c r="BB20" s="8">
        <f t="shared" si="13"/>
        <v>16.280000000000005</v>
      </c>
      <c r="BC20" s="8">
        <f t="shared" si="14"/>
        <v>1.2567001606255649E-5</v>
      </c>
      <c r="BD20" s="8"/>
      <c r="BE20" s="8"/>
      <c r="BF20" s="8"/>
      <c r="BG20" s="4"/>
      <c r="BH20" s="7">
        <v>26.31</v>
      </c>
      <c r="BI20" s="8">
        <f t="shared" si="15"/>
        <v>9.25</v>
      </c>
      <c r="BJ20" s="8">
        <f t="shared" si="16"/>
        <v>1.6423758110424122E-3</v>
      </c>
      <c r="BK20" s="8"/>
      <c r="BL20" s="8"/>
      <c r="BM20" s="8"/>
      <c r="BN20" s="4"/>
      <c r="BO20" s="7">
        <v>25.74</v>
      </c>
      <c r="BP20" s="8">
        <f t="shared" si="17"/>
        <v>8.68</v>
      </c>
      <c r="BQ20" s="8">
        <f t="shared" si="18"/>
        <v>2.4381456033234624E-3</v>
      </c>
      <c r="BR20" s="8"/>
      <c r="BS20" s="8"/>
      <c r="BT20" s="8"/>
      <c r="BU20" s="4"/>
      <c r="BV20">
        <v>41.45</v>
      </c>
      <c r="BW20">
        <f t="shared" si="19"/>
        <v>33.53</v>
      </c>
      <c r="BX20">
        <f t="shared" si="20"/>
        <v>8.0623982247834039E-11</v>
      </c>
    </row>
    <row r="21" spans="2:78" x14ac:dyDescent="0.25">
      <c r="B21" s="7">
        <v>9</v>
      </c>
      <c r="C21" s="8" t="s">
        <v>13</v>
      </c>
      <c r="D21" s="8" t="s">
        <v>17</v>
      </c>
      <c r="E21" s="7">
        <v>16.670000000000002</v>
      </c>
      <c r="F21" s="8">
        <f t="shared" si="0"/>
        <v>9.5902509652849387E-6</v>
      </c>
      <c r="G21" s="8"/>
      <c r="H21" s="8"/>
      <c r="I21" s="8"/>
      <c r="J21" s="4"/>
      <c r="K21" s="7">
        <v>24.6</v>
      </c>
      <c r="L21" s="8">
        <f t="shared" si="1"/>
        <v>7.93</v>
      </c>
      <c r="M21" s="8">
        <f t="shared" si="2"/>
        <v>4.1004557954026077E-3</v>
      </c>
      <c r="N21" s="8"/>
      <c r="O21" s="8"/>
      <c r="P21" s="8"/>
      <c r="Q21" s="4"/>
      <c r="R21" s="7">
        <v>23.49</v>
      </c>
      <c r="S21" s="8">
        <f t="shared" si="3"/>
        <v>6.8199999999999967</v>
      </c>
      <c r="T21" s="8">
        <f t="shared" si="4"/>
        <v>8.8506553538734486E-3</v>
      </c>
      <c r="U21" s="8"/>
      <c r="V21" s="8"/>
      <c r="W21" s="8"/>
      <c r="X21" s="4"/>
      <c r="Y21" s="7">
        <v>23.23</v>
      </c>
      <c r="Z21" s="8">
        <f t="shared" si="5"/>
        <v>6.5599999999999987</v>
      </c>
      <c r="AA21" s="8">
        <f t="shared" si="6"/>
        <v>1.0598471308184951E-2</v>
      </c>
      <c r="AB21" s="8"/>
      <c r="AC21" s="8"/>
      <c r="AD21" s="8"/>
      <c r="AE21" s="4"/>
      <c r="AF21" s="7">
        <v>24.65</v>
      </c>
      <c r="AG21" s="8">
        <f t="shared" si="7"/>
        <v>7.9799999999999969</v>
      </c>
      <c r="AH21" s="8">
        <f t="shared" si="8"/>
        <v>3.9607792179298107E-3</v>
      </c>
      <c r="AI21" s="8"/>
      <c r="AJ21" s="8"/>
      <c r="AK21" s="8"/>
      <c r="AL21" s="4"/>
      <c r="AM21" s="7">
        <v>28.26</v>
      </c>
      <c r="AN21" s="8">
        <f t="shared" si="9"/>
        <v>11.59</v>
      </c>
      <c r="AO21" s="8">
        <f t="shared" si="10"/>
        <v>3.2438618508215617E-4</v>
      </c>
      <c r="AP21" s="8"/>
      <c r="AQ21" s="8"/>
      <c r="AR21" s="8"/>
      <c r="AS21" s="4"/>
      <c r="AT21" s="7">
        <v>21.59</v>
      </c>
      <c r="AU21" s="8">
        <f t="shared" si="11"/>
        <v>4.9199999999999982</v>
      </c>
      <c r="AV21" s="8">
        <f t="shared" si="12"/>
        <v>3.3031813767543182E-2</v>
      </c>
      <c r="AW21" s="8"/>
      <c r="AX21" s="8"/>
      <c r="AY21" s="8"/>
      <c r="AZ21" s="4"/>
      <c r="BA21" s="7">
        <v>33.69</v>
      </c>
      <c r="BB21" s="8">
        <f t="shared" si="13"/>
        <v>17.019999999999996</v>
      </c>
      <c r="BC21" s="8">
        <f t="shared" si="14"/>
        <v>7.5243584022015566E-6</v>
      </c>
      <c r="BD21" s="8"/>
      <c r="BE21" s="8"/>
      <c r="BF21" s="8"/>
      <c r="BG21" s="4"/>
      <c r="BH21" s="7">
        <v>27.35</v>
      </c>
      <c r="BI21" s="8">
        <f t="shared" si="15"/>
        <v>10.68</v>
      </c>
      <c r="BJ21" s="8">
        <f t="shared" si="16"/>
        <v>6.095364008308655E-4</v>
      </c>
      <c r="BK21" s="8"/>
      <c r="BL21" s="8"/>
      <c r="BM21" s="8"/>
      <c r="BN21" s="4"/>
      <c r="BO21" s="7">
        <v>25.71</v>
      </c>
      <c r="BP21" s="8">
        <f t="shared" si="17"/>
        <v>9.0399999999999991</v>
      </c>
      <c r="BQ21" s="8">
        <f t="shared" si="18"/>
        <v>1.8997166941646217E-3</v>
      </c>
      <c r="BR21" s="8"/>
      <c r="BS21" s="8"/>
      <c r="BT21" s="8"/>
      <c r="BU21" s="4"/>
      <c r="BV21">
        <v>43</v>
      </c>
      <c r="BW21">
        <f t="shared" si="19"/>
        <v>35.07</v>
      </c>
      <c r="BX21">
        <f t="shared" si="20"/>
        <v>2.7725414781713001E-11</v>
      </c>
    </row>
    <row r="22" spans="2:78" x14ac:dyDescent="0.25">
      <c r="B22" s="7">
        <v>31</v>
      </c>
      <c r="C22" s="8" t="s">
        <v>14</v>
      </c>
      <c r="D22" s="8" t="s">
        <v>17</v>
      </c>
      <c r="E22" s="7">
        <v>16.8</v>
      </c>
      <c r="F22" s="8">
        <f t="shared" si="0"/>
        <v>8.7638729476702524E-6</v>
      </c>
      <c r="G22" s="8">
        <f>AVERAGE(F22:F24)</f>
        <v>9.3881710141209761E-6</v>
      </c>
      <c r="H22" s="8">
        <f>STDEV(F22:F24)</f>
        <v>6.9502523615415934E-7</v>
      </c>
      <c r="I22" s="8"/>
      <c r="J22" s="4"/>
      <c r="K22" s="7">
        <v>23.32</v>
      </c>
      <c r="L22" s="8">
        <f t="shared" si="1"/>
        <v>6.52</v>
      </c>
      <c r="M22" s="8">
        <f t="shared" si="2"/>
        <v>1.0896434893362551E-2</v>
      </c>
      <c r="N22" s="8">
        <f>AVERAGE(M22:M24)</f>
        <v>1.1211219819753204E-2</v>
      </c>
      <c r="O22" s="8">
        <f>STDEV(M22:M24)</f>
        <v>1.4371990836326057E-3</v>
      </c>
      <c r="P22" s="8"/>
      <c r="Q22" s="4"/>
      <c r="R22" s="7">
        <v>24.66</v>
      </c>
      <c r="S22" s="8">
        <f t="shared" si="3"/>
        <v>7.8599999999999994</v>
      </c>
      <c r="T22" s="8">
        <f t="shared" si="4"/>
        <v>4.3043168588930121E-3</v>
      </c>
      <c r="U22" s="8">
        <f>AVERAGE(T22:T24)</f>
        <v>3.7171225791847438E-3</v>
      </c>
      <c r="V22" s="8">
        <f>STDEV(T22:T24)</f>
        <v>9.4137893704079444E-4</v>
      </c>
      <c r="W22" s="8"/>
      <c r="X22" s="4"/>
      <c r="Y22" s="7">
        <v>23.59</v>
      </c>
      <c r="Z22" s="8">
        <f t="shared" si="5"/>
        <v>6.7899999999999991</v>
      </c>
      <c r="AA22" s="8">
        <f t="shared" si="6"/>
        <v>9.0366264367600629E-3</v>
      </c>
      <c r="AB22" s="8">
        <f>AVERAGE(AA22:AA24)</f>
        <v>7.9409876090344254E-3</v>
      </c>
      <c r="AC22" s="8">
        <f>STDEV(AA22:AA24)</f>
        <v>1.1439415920585613E-3</v>
      </c>
      <c r="AD22" s="8"/>
      <c r="AE22" s="4"/>
      <c r="AF22" s="7">
        <v>21.6</v>
      </c>
      <c r="AG22" s="8">
        <f t="shared" si="7"/>
        <v>4.8000000000000007</v>
      </c>
      <c r="AH22" s="8">
        <f t="shared" si="8"/>
        <v>3.5896823593657333E-2</v>
      </c>
      <c r="AI22" s="8">
        <f>AVERAGE(AH22:AH24)</f>
        <v>3.9952336756611723E-2</v>
      </c>
      <c r="AJ22" s="8">
        <f>STDEV(AH22:AH24)</f>
        <v>5.154394753958764E-3</v>
      </c>
      <c r="AK22" s="8"/>
      <c r="AL22" s="4"/>
      <c r="AM22" s="7">
        <v>26.83</v>
      </c>
      <c r="AN22" s="8">
        <f t="shared" si="9"/>
        <v>10.029999999999998</v>
      </c>
      <c r="AO22" s="8">
        <f t="shared" si="10"/>
        <v>9.5646513436223508E-4</v>
      </c>
      <c r="AP22" s="8">
        <f>AVERAGE(AO22:AO24)</f>
        <v>1.0452777257261624E-3</v>
      </c>
      <c r="AQ22" s="8">
        <f>STDEV(AO22:AO24)</f>
        <v>1.0511722274627598E-4</v>
      </c>
      <c r="AR22" s="8"/>
      <c r="AS22" s="4"/>
      <c r="AT22" s="7">
        <v>19.440000000000001</v>
      </c>
      <c r="AU22" s="8">
        <f t="shared" si="11"/>
        <v>2.6400000000000006</v>
      </c>
      <c r="AV22" s="8">
        <f t="shared" si="12"/>
        <v>0.16042823719536298</v>
      </c>
      <c r="AW22" s="8">
        <f>AVERAGE(AV22:AV24)</f>
        <v>0.19898978810146592</v>
      </c>
      <c r="AX22" s="8">
        <f>STDEV(AV22:AV24)</f>
        <v>3.7298004198208584E-2</v>
      </c>
      <c r="AY22" s="8"/>
      <c r="AZ22" s="4"/>
      <c r="BA22" s="7">
        <v>33.15</v>
      </c>
      <c r="BB22" s="8">
        <f t="shared" si="13"/>
        <v>16.349999999999998</v>
      </c>
      <c r="BC22" s="8">
        <f t="shared" si="14"/>
        <v>1.19718032515984E-5</v>
      </c>
      <c r="BD22" s="8">
        <f>AVERAGE(BC22:BC24)</f>
        <v>1.5052870346389695E-5</v>
      </c>
      <c r="BE22" s="8">
        <f>STDEV(BC22:BC24)</f>
        <v>4.3232741545877433E-6</v>
      </c>
      <c r="BF22" s="8"/>
      <c r="BG22" s="4"/>
      <c r="BH22" s="7">
        <v>25.36</v>
      </c>
      <c r="BI22" s="8">
        <f t="shared" si="15"/>
        <v>8.5599999999999987</v>
      </c>
      <c r="BJ22" s="8">
        <f t="shared" si="16"/>
        <v>2.6496178270462374E-3</v>
      </c>
      <c r="BK22" s="8">
        <f>AVERAGE(BJ22:BJ24)</f>
        <v>3.9549933800980038E-3</v>
      </c>
      <c r="BL22" s="8">
        <f>STDEV(BJ22:BJ24)</f>
        <v>1.3448384171293832E-3</v>
      </c>
      <c r="BM22" s="8"/>
      <c r="BN22" s="4"/>
      <c r="BO22" s="7">
        <v>25.38</v>
      </c>
      <c r="BP22" s="8">
        <f t="shared" si="17"/>
        <v>8.5799999999999983</v>
      </c>
      <c r="BQ22" s="8">
        <f t="shared" si="18"/>
        <v>2.6131397554416294E-3</v>
      </c>
      <c r="BR22" s="8">
        <f>AVERAGE(BQ22:BQ24)</f>
        <v>3.9750545190355606E-3</v>
      </c>
      <c r="BS22" s="8">
        <f>STDEV(BQ22:BQ24)</f>
        <v>1.2804013352735683E-3</v>
      </c>
      <c r="BT22" s="8"/>
      <c r="BU22" s="4"/>
      <c r="BV22">
        <v>32.72</v>
      </c>
      <c r="BW22">
        <f t="shared" si="19"/>
        <v>26.2</v>
      </c>
      <c r="BX22">
        <f t="shared" si="20"/>
        <v>1.2972214271070416E-8</v>
      </c>
      <c r="BY22">
        <f>AVERAGE(BX22:BX24)</f>
        <v>1.8453522485404543E-8</v>
      </c>
      <c r="BZ22">
        <f>STDEV(BX22:BX24)</f>
        <v>6.9764188820645168E-9</v>
      </c>
    </row>
    <row r="23" spans="2:78" x14ac:dyDescent="0.25">
      <c r="B23" s="7">
        <v>32</v>
      </c>
      <c r="C23" s="8" t="s">
        <v>14</v>
      </c>
      <c r="D23" s="8" t="s">
        <v>17</v>
      </c>
      <c r="E23" s="19">
        <v>16.59</v>
      </c>
      <c r="F23" s="8">
        <f t="shared" si="0"/>
        <v>1.0137068283817375E-5</v>
      </c>
      <c r="G23" s="8"/>
      <c r="H23" s="8"/>
      <c r="I23" s="8"/>
      <c r="J23" s="4"/>
      <c r="K23" s="7">
        <v>22.88</v>
      </c>
      <c r="L23" s="8">
        <f t="shared" si="1"/>
        <v>6.2899999999999991</v>
      </c>
      <c r="M23" s="8">
        <f t="shared" si="2"/>
        <v>1.2779719664965338E-2</v>
      </c>
      <c r="N23" s="8"/>
      <c r="O23" s="8"/>
      <c r="P23" s="8"/>
      <c r="Q23" s="4"/>
      <c r="R23" s="7">
        <v>24.48</v>
      </c>
      <c r="S23" s="8">
        <f t="shared" si="3"/>
        <v>7.8900000000000006</v>
      </c>
      <c r="T23" s="8">
        <f t="shared" si="4"/>
        <v>4.2157352988454171E-3</v>
      </c>
      <c r="U23" s="8"/>
      <c r="V23" s="8"/>
      <c r="W23" s="8"/>
      <c r="X23" s="4"/>
      <c r="Y23" s="7">
        <v>23.8</v>
      </c>
      <c r="Z23" s="8">
        <f t="shared" si="5"/>
        <v>7.2100000000000009</v>
      </c>
      <c r="AA23" s="8">
        <f t="shared" si="6"/>
        <v>6.7541971195926968E-3</v>
      </c>
      <c r="AB23" s="8"/>
      <c r="AC23" s="8"/>
      <c r="AD23" s="8"/>
      <c r="AE23" s="4"/>
      <c r="AF23" s="7">
        <v>21.3</v>
      </c>
      <c r="AG23" s="8">
        <f t="shared" si="7"/>
        <v>4.7100000000000009</v>
      </c>
      <c r="AH23" s="8">
        <f t="shared" si="8"/>
        <v>3.8207508677877117E-2</v>
      </c>
      <c r="AI23" s="8"/>
      <c r="AJ23" s="8"/>
      <c r="AK23" s="8"/>
      <c r="AL23" s="4"/>
      <c r="AM23" s="7">
        <v>26.34</v>
      </c>
      <c r="AN23" s="8">
        <f t="shared" si="9"/>
        <v>9.75</v>
      </c>
      <c r="AO23" s="8">
        <f t="shared" si="10"/>
        <v>1.1613350732448454E-3</v>
      </c>
      <c r="AP23" s="8"/>
      <c r="AQ23" s="8"/>
      <c r="AR23" s="8"/>
      <c r="AS23" s="4"/>
      <c r="AT23" s="7">
        <v>18.899999999999999</v>
      </c>
      <c r="AU23" s="8">
        <f t="shared" si="11"/>
        <v>2.3099999999999987</v>
      </c>
      <c r="AV23" s="8">
        <f t="shared" si="12"/>
        <v>0.20166043980553175</v>
      </c>
      <c r="AW23" s="8"/>
      <c r="AX23" s="8"/>
      <c r="AY23" s="8"/>
      <c r="AZ23" s="4"/>
      <c r="BA23" s="7">
        <v>32.799999999999997</v>
      </c>
      <c r="BB23" s="8">
        <f t="shared" si="13"/>
        <v>16.209999999999997</v>
      </c>
      <c r="BC23" s="8">
        <f t="shared" si="14"/>
        <v>1.3191791249204522E-5</v>
      </c>
      <c r="BD23" s="8"/>
      <c r="BE23" s="8"/>
      <c r="BF23" s="8"/>
      <c r="BG23" s="4"/>
      <c r="BH23" s="7">
        <v>24.6</v>
      </c>
      <c r="BI23" s="8">
        <f t="shared" si="15"/>
        <v>8.0100000000000016</v>
      </c>
      <c r="BJ23" s="8">
        <f t="shared" si="16"/>
        <v>3.8792675603009177E-3</v>
      </c>
      <c r="BK23" s="8"/>
      <c r="BL23" s="8"/>
      <c r="BM23" s="8"/>
      <c r="BN23" s="4"/>
      <c r="BO23" s="7">
        <v>24.5</v>
      </c>
      <c r="BP23" s="8">
        <f t="shared" si="17"/>
        <v>7.91</v>
      </c>
      <c r="BQ23" s="8">
        <f t="shared" si="18"/>
        <v>4.1576960252084367E-3</v>
      </c>
      <c r="BR23" s="8"/>
      <c r="BS23" s="8"/>
      <c r="BT23" s="8"/>
      <c r="BU23" s="4"/>
      <c r="BV23">
        <v>32.18</v>
      </c>
      <c r="BW23">
        <f t="shared" si="19"/>
        <v>25.89</v>
      </c>
      <c r="BX23">
        <f t="shared" si="20"/>
        <v>1.6081753917104408E-8</v>
      </c>
    </row>
    <row r="24" spans="2:78" x14ac:dyDescent="0.25">
      <c r="B24" s="7">
        <v>33</v>
      </c>
      <c r="C24" s="8" t="s">
        <v>14</v>
      </c>
      <c r="D24" s="8" t="s">
        <v>17</v>
      </c>
      <c r="E24" s="7">
        <v>16.72</v>
      </c>
      <c r="F24" s="8">
        <f t="shared" si="0"/>
        <v>9.2635718108753024E-6</v>
      </c>
      <c r="G24" s="8"/>
      <c r="H24" s="8"/>
      <c r="I24" s="8"/>
      <c r="J24" s="4"/>
      <c r="K24" s="7">
        <v>23.37</v>
      </c>
      <c r="L24" s="8">
        <f t="shared" si="1"/>
        <v>6.6500000000000021</v>
      </c>
      <c r="M24" s="8">
        <f t="shared" si="2"/>
        <v>9.9575049009317258E-3</v>
      </c>
      <c r="N24" s="8"/>
      <c r="O24" s="8"/>
      <c r="P24" s="8"/>
      <c r="Q24" s="4"/>
      <c r="R24" s="7">
        <v>25.29</v>
      </c>
      <c r="S24" s="8">
        <f t="shared" si="3"/>
        <v>8.57</v>
      </c>
      <c r="T24" s="8">
        <f t="shared" si="4"/>
        <v>2.6313155798158012E-3</v>
      </c>
      <c r="U24" s="8"/>
      <c r="V24" s="8"/>
      <c r="W24" s="8"/>
      <c r="X24" s="4"/>
      <c r="Y24" s="7">
        <v>23.68</v>
      </c>
      <c r="Z24" s="8">
        <f t="shared" si="5"/>
        <v>6.9600000000000009</v>
      </c>
      <c r="AA24" s="8">
        <f t="shared" si="6"/>
        <v>8.0321392707505164E-3</v>
      </c>
      <c r="AB24" s="8"/>
      <c r="AC24" s="8"/>
      <c r="AD24" s="8"/>
      <c r="AE24" s="4"/>
      <c r="AF24" s="7">
        <v>21.17</v>
      </c>
      <c r="AG24" s="8">
        <f t="shared" si="7"/>
        <v>4.4500000000000028</v>
      </c>
      <c r="AH24" s="8">
        <f t="shared" si="8"/>
        <v>4.5752677998300718E-2</v>
      </c>
      <c r="AI24" s="8"/>
      <c r="AJ24" s="8"/>
      <c r="AK24" s="8"/>
      <c r="AL24" s="4"/>
      <c r="AM24" s="7">
        <v>26.66</v>
      </c>
      <c r="AN24" s="8">
        <f t="shared" si="9"/>
        <v>9.9400000000000013</v>
      </c>
      <c r="AO24" s="8">
        <f t="shared" si="10"/>
        <v>1.0180329695714065E-3</v>
      </c>
      <c r="AP24" s="8"/>
      <c r="AQ24" s="8"/>
      <c r="AR24" s="8"/>
      <c r="AS24" s="4"/>
      <c r="AT24" s="7">
        <v>18.809999999999999</v>
      </c>
      <c r="AU24" s="8">
        <f t="shared" si="11"/>
        <v>2.09</v>
      </c>
      <c r="AV24" s="8">
        <f t="shared" si="12"/>
        <v>0.23488068730350298</v>
      </c>
      <c r="AW24" s="8"/>
      <c r="AX24" s="8"/>
      <c r="AY24" s="8"/>
      <c r="AZ24" s="4"/>
      <c r="BA24" s="7">
        <v>32.33</v>
      </c>
      <c r="BB24" s="8">
        <f t="shared" si="13"/>
        <v>15.61</v>
      </c>
      <c r="BC24" s="8">
        <f t="shared" si="14"/>
        <v>1.999501653836616E-5</v>
      </c>
      <c r="BD24" s="8"/>
      <c r="BE24" s="8"/>
      <c r="BF24" s="8"/>
      <c r="BG24" s="4"/>
      <c r="BH24" s="7">
        <v>24.27</v>
      </c>
      <c r="BI24" s="8">
        <f t="shared" si="15"/>
        <v>7.5500000000000007</v>
      </c>
      <c r="BJ24" s="8">
        <f t="shared" si="16"/>
        <v>5.3360947529468563E-3</v>
      </c>
      <c r="BK24" s="8"/>
      <c r="BL24" s="8"/>
      <c r="BM24" s="8"/>
      <c r="BN24" s="4"/>
      <c r="BO24" s="7">
        <v>24.32</v>
      </c>
      <c r="BP24" s="8">
        <f t="shared" si="17"/>
        <v>7.6000000000000014</v>
      </c>
      <c r="BQ24" s="8">
        <f t="shared" si="18"/>
        <v>5.1543277764566145E-3</v>
      </c>
      <c r="BR24" s="8"/>
      <c r="BS24" s="8"/>
      <c r="BT24" s="8"/>
      <c r="BU24" s="4"/>
      <c r="BV24">
        <v>31.83</v>
      </c>
      <c r="BW24">
        <f t="shared" si="19"/>
        <v>25.179999999999996</v>
      </c>
      <c r="BX24">
        <f t="shared" si="20"/>
        <v>2.6306599268038811E-8</v>
      </c>
    </row>
    <row r="25" spans="2:78" x14ac:dyDescent="0.25">
      <c r="B25" s="7">
        <v>55</v>
      </c>
      <c r="C25" s="8" t="s">
        <v>15</v>
      </c>
      <c r="D25" s="8" t="s">
        <v>17</v>
      </c>
      <c r="E25" s="7">
        <v>16.88</v>
      </c>
      <c r="F25" s="8">
        <f t="shared" si="0"/>
        <v>8.2911290170750427E-6</v>
      </c>
      <c r="G25" s="8">
        <f>AVERAGE(F25:F27)</f>
        <v>9.8875451576539662E-6</v>
      </c>
      <c r="H25" s="8">
        <f>STDEV(F25:F27)</f>
        <v>1.4412498990510334E-6</v>
      </c>
      <c r="I25" s="8"/>
      <c r="J25" s="4"/>
      <c r="K25" s="7">
        <v>23.32</v>
      </c>
      <c r="L25" s="8">
        <f t="shared" si="1"/>
        <v>6.4400000000000013</v>
      </c>
      <c r="M25" s="8">
        <f t="shared" si="2"/>
        <v>1.1517728260086719E-2</v>
      </c>
      <c r="N25" s="8">
        <f>AVERAGE(M25:M27)</f>
        <v>1.071790915998054E-2</v>
      </c>
      <c r="O25" s="8">
        <f>STDEV(M25:M27)</f>
        <v>1.1859885756186359E-3</v>
      </c>
      <c r="P25" s="8"/>
      <c r="Q25" s="4"/>
      <c r="R25" s="7">
        <v>25.86</v>
      </c>
      <c r="S25" s="8">
        <f t="shared" si="3"/>
        <v>8.98</v>
      </c>
      <c r="T25" s="8">
        <f t="shared" si="4"/>
        <v>1.9803896089649001E-3</v>
      </c>
      <c r="U25" s="8">
        <f>AVERAGE(T25:T27)</f>
        <v>1.9373779072407414E-3</v>
      </c>
      <c r="V25" s="8">
        <f>STDEV(T25:T27)</f>
        <v>1.1247678993571772E-4</v>
      </c>
      <c r="W25" s="8"/>
      <c r="X25" s="4"/>
      <c r="Y25" s="7">
        <v>23.65</v>
      </c>
      <c r="Z25" s="8">
        <f t="shared" si="5"/>
        <v>6.77</v>
      </c>
      <c r="AA25" s="8">
        <f t="shared" si="6"/>
        <v>9.1627730408740549E-3</v>
      </c>
      <c r="AB25" s="8">
        <f>AVERAGE(AA25:AA27)</f>
        <v>8.1910097454579306E-3</v>
      </c>
      <c r="AC25" s="8">
        <f>STDEV(AA25:AA27)</f>
        <v>8.4326463036725073E-4</v>
      </c>
      <c r="AD25" s="8"/>
      <c r="AE25" s="4"/>
      <c r="AF25" s="7">
        <v>20.25</v>
      </c>
      <c r="AG25" s="8">
        <f t="shared" si="7"/>
        <v>3.370000000000001</v>
      </c>
      <c r="AH25" s="8">
        <f t="shared" si="8"/>
        <v>9.6722812096399283E-2</v>
      </c>
      <c r="AI25" s="8">
        <f>AVERAGE(AH25:AH27)</f>
        <v>0.10046122304223713</v>
      </c>
      <c r="AJ25" s="8">
        <f>STDEV(AH25:AH27)</f>
        <v>1.0081689578956401E-2</v>
      </c>
      <c r="AK25" s="8"/>
      <c r="AL25" s="4"/>
      <c r="AM25" s="7">
        <v>25.61</v>
      </c>
      <c r="AN25" s="8">
        <f t="shared" si="9"/>
        <v>8.73</v>
      </c>
      <c r="AO25" s="8">
        <f t="shared" si="10"/>
        <v>2.3550934134585169E-3</v>
      </c>
      <c r="AP25" s="8">
        <f>AVERAGE(AO25:AO27)</f>
        <v>2.1662096183920065E-3</v>
      </c>
      <c r="AQ25" s="8">
        <f>STDEV(AO25:AO27)</f>
        <v>1.6499024216813467E-4</v>
      </c>
      <c r="AR25" s="8"/>
      <c r="AS25" s="4"/>
      <c r="AT25" s="7">
        <v>17.39</v>
      </c>
      <c r="AU25" s="8">
        <f t="shared" si="11"/>
        <v>0.51000000000000156</v>
      </c>
      <c r="AV25" s="8">
        <f t="shared" si="12"/>
        <v>0.70222243786899785</v>
      </c>
      <c r="AW25" s="8">
        <f>AVERAGE(AV25:AV27)</f>
        <v>0.63568080740795152</v>
      </c>
      <c r="AX25" s="8">
        <f>STDEV(AV25:AV27)</f>
        <v>7.2362567898712385E-2</v>
      </c>
      <c r="AY25" s="8"/>
      <c r="AZ25" s="4"/>
      <c r="BA25" s="7">
        <v>31.76</v>
      </c>
      <c r="BB25" s="8">
        <f t="shared" si="13"/>
        <v>14.880000000000003</v>
      </c>
      <c r="BC25" s="8">
        <f t="shared" si="14"/>
        <v>3.3164516068300056E-5</v>
      </c>
      <c r="BD25" s="8">
        <f>AVERAGE(BC25:BC27)</f>
        <v>2.7720688787893857E-5</v>
      </c>
      <c r="BE25" s="8">
        <f>STDEV(BC25:BC27)</f>
        <v>4.9136679774659412E-6</v>
      </c>
      <c r="BF25" s="8"/>
      <c r="BG25" s="4"/>
      <c r="BH25" s="7">
        <v>23.76</v>
      </c>
      <c r="BI25" s="8">
        <f t="shared" si="15"/>
        <v>6.8800000000000026</v>
      </c>
      <c r="BJ25" s="8">
        <f t="shared" si="16"/>
        <v>8.4901161134848142E-3</v>
      </c>
      <c r="BK25" s="8">
        <f>AVERAGE(BJ25:BJ27)</f>
        <v>7.5377024202258154E-3</v>
      </c>
      <c r="BL25" s="8">
        <f>STDEV(BJ25:BJ27)</f>
        <v>9.8442200920688524E-4</v>
      </c>
      <c r="BM25" s="8"/>
      <c r="BN25" s="4"/>
      <c r="BO25" s="7">
        <v>23.3</v>
      </c>
      <c r="BP25" s="8">
        <f t="shared" si="17"/>
        <v>6.4200000000000017</v>
      </c>
      <c r="BQ25" s="8">
        <f t="shared" si="18"/>
        <v>1.1678509754960443E-2</v>
      </c>
      <c r="BR25" s="8">
        <f>AVERAGE(BQ25:BQ27)</f>
        <v>1.1493041841874515E-2</v>
      </c>
      <c r="BS25" s="8">
        <f>STDEV(BQ25:BQ27)</f>
        <v>2.5459350478236994E-4</v>
      </c>
      <c r="BT25" s="8"/>
      <c r="BU25" s="4"/>
      <c r="BV25">
        <v>29.16</v>
      </c>
      <c r="BW25">
        <f t="shared" si="19"/>
        <v>22.72</v>
      </c>
      <c r="BX25">
        <f t="shared" si="20"/>
        <v>1.4474330954492679E-7</v>
      </c>
      <c r="BY25">
        <f>AVERAGE(BX25:BX27)</f>
        <v>1.9306526086347831E-7</v>
      </c>
      <c r="BZ25">
        <f>STDEV(BX25:BX27)</f>
        <v>4.2392661582854795E-8</v>
      </c>
    </row>
    <row r="26" spans="2:78" x14ac:dyDescent="0.25">
      <c r="B26" s="7">
        <v>56</v>
      </c>
      <c r="C26" s="8" t="s">
        <v>15</v>
      </c>
      <c r="D26" s="8" t="s">
        <v>17</v>
      </c>
      <c r="E26" s="7">
        <v>16.46</v>
      </c>
      <c r="F26" s="8">
        <f t="shared" si="0"/>
        <v>1.1092929972231379E-5</v>
      </c>
      <c r="G26" s="8"/>
      <c r="H26" s="8"/>
      <c r="I26" s="8"/>
      <c r="J26" s="4"/>
      <c r="K26" s="7">
        <v>22.93</v>
      </c>
      <c r="L26" s="8">
        <f t="shared" si="1"/>
        <v>6.4699999999999989</v>
      </c>
      <c r="M26" s="8">
        <f t="shared" si="2"/>
        <v>1.1280696840019514E-2</v>
      </c>
      <c r="N26" s="8"/>
      <c r="O26" s="8"/>
      <c r="P26" s="8"/>
      <c r="Q26" s="4"/>
      <c r="R26" s="7">
        <v>25.41</v>
      </c>
      <c r="S26" s="8">
        <f t="shared" si="3"/>
        <v>8.9499999999999993</v>
      </c>
      <c r="T26" s="8">
        <f t="shared" si="4"/>
        <v>2.0220018043776915E-3</v>
      </c>
      <c r="U26" s="8"/>
      <c r="V26" s="8"/>
      <c r="W26" s="8"/>
      <c r="X26" s="4"/>
      <c r="Y26" s="7">
        <v>23.49</v>
      </c>
      <c r="Z26" s="8">
        <f t="shared" si="5"/>
        <v>7.0299999999999976</v>
      </c>
      <c r="AA26" s="8">
        <f t="shared" si="6"/>
        <v>7.6517210748978824E-3</v>
      </c>
      <c r="AB26" s="8"/>
      <c r="AC26" s="8"/>
      <c r="AD26" s="8"/>
      <c r="AE26" s="4"/>
      <c r="AF26" s="7">
        <v>19.62</v>
      </c>
      <c r="AG26" s="8">
        <f t="shared" si="7"/>
        <v>3.16</v>
      </c>
      <c r="AH26" s="8">
        <f t="shared" si="8"/>
        <v>0.11187813386599654</v>
      </c>
      <c r="AI26" s="8"/>
      <c r="AJ26" s="8"/>
      <c r="AK26" s="8"/>
      <c r="AL26" s="4"/>
      <c r="AM26" s="7">
        <v>25.36</v>
      </c>
      <c r="AN26" s="8">
        <f t="shared" si="9"/>
        <v>8.8999999999999986</v>
      </c>
      <c r="AO26" s="8">
        <f t="shared" si="10"/>
        <v>2.0933075440161997E-3</v>
      </c>
      <c r="AP26" s="8"/>
      <c r="AQ26" s="8"/>
      <c r="AR26" s="8"/>
      <c r="AS26" s="4"/>
      <c r="AT26" s="7">
        <v>17.3</v>
      </c>
      <c r="AU26" s="8">
        <f t="shared" si="11"/>
        <v>0.83999999999999986</v>
      </c>
      <c r="AV26" s="8">
        <f t="shared" si="12"/>
        <v>0.55864356903611001</v>
      </c>
      <c r="AW26" s="8"/>
      <c r="AX26" s="8"/>
      <c r="AY26" s="8"/>
      <c r="AZ26" s="4"/>
      <c r="BA26" s="7">
        <v>31.83</v>
      </c>
      <c r="BB26" s="8">
        <f t="shared" si="13"/>
        <v>15.369999999999997</v>
      </c>
      <c r="BC26" s="8">
        <f t="shared" si="14"/>
        <v>2.3613967796972556E-5</v>
      </c>
      <c r="BD26" s="8"/>
      <c r="BE26" s="8"/>
      <c r="BF26" s="8"/>
      <c r="BG26" s="4"/>
      <c r="BH26" s="7">
        <v>23.72</v>
      </c>
      <c r="BI26" s="8">
        <f t="shared" si="15"/>
        <v>7.259999999999998</v>
      </c>
      <c r="BJ26" s="8">
        <f t="shared" si="16"/>
        <v>6.5241243705341442E-3</v>
      </c>
      <c r="BK26" s="8"/>
      <c r="BL26" s="8"/>
      <c r="BM26" s="8"/>
      <c r="BN26" s="4"/>
      <c r="BO26" s="7">
        <v>22.89</v>
      </c>
      <c r="BP26" s="8">
        <f t="shared" si="17"/>
        <v>6.43</v>
      </c>
      <c r="BQ26" s="8">
        <f t="shared" si="18"/>
        <v>1.159784039553945E-2</v>
      </c>
      <c r="BR26" s="8"/>
      <c r="BS26" s="8"/>
      <c r="BT26" s="8"/>
      <c r="BU26" s="4"/>
      <c r="BV26">
        <v>28.65</v>
      </c>
      <c r="BW26">
        <f t="shared" si="19"/>
        <v>22.18</v>
      </c>
      <c r="BX26">
        <f t="shared" si="20"/>
        <v>2.1045279414430978E-7</v>
      </c>
    </row>
    <row r="27" spans="2:78" x14ac:dyDescent="0.25">
      <c r="B27" s="7">
        <v>57</v>
      </c>
      <c r="C27" s="8" t="s">
        <v>15</v>
      </c>
      <c r="D27" s="8" t="s">
        <v>17</v>
      </c>
      <c r="E27" s="7">
        <v>16.57</v>
      </c>
      <c r="F27" s="8">
        <f t="shared" si="0"/>
        <v>1.0278576483655477E-5</v>
      </c>
      <c r="G27" s="8"/>
      <c r="H27" s="8"/>
      <c r="I27" s="8"/>
      <c r="J27" s="4"/>
      <c r="K27" s="7">
        <v>23.31</v>
      </c>
      <c r="L27" s="8">
        <f t="shared" si="1"/>
        <v>6.7399999999999984</v>
      </c>
      <c r="M27" s="8">
        <f t="shared" si="2"/>
        <v>9.3553023798353899E-3</v>
      </c>
      <c r="N27" s="8"/>
      <c r="O27" s="8"/>
      <c r="P27" s="8"/>
      <c r="Q27" s="4"/>
      <c r="R27" s="7">
        <v>25.68</v>
      </c>
      <c r="S27" s="8">
        <f t="shared" si="3"/>
        <v>9.11</v>
      </c>
      <c r="T27" s="8">
        <f t="shared" si="4"/>
        <v>1.809742308379632E-3</v>
      </c>
      <c r="U27" s="8"/>
      <c r="V27" s="8"/>
      <c r="W27" s="8"/>
      <c r="X27" s="4"/>
      <c r="Y27" s="7">
        <v>23.58</v>
      </c>
      <c r="Z27" s="8">
        <f t="shared" si="5"/>
        <v>7.009999999999998</v>
      </c>
      <c r="AA27" s="8">
        <f t="shared" si="6"/>
        <v>7.7585351206018562E-3</v>
      </c>
      <c r="AB27" s="8"/>
      <c r="AC27" s="8"/>
      <c r="AD27" s="8"/>
      <c r="AE27" s="4"/>
      <c r="AF27" s="7">
        <v>20</v>
      </c>
      <c r="AG27" s="8">
        <f t="shared" si="7"/>
        <v>3.4299999999999997</v>
      </c>
      <c r="AH27" s="8">
        <f t="shared" si="8"/>
        <v>9.2782723164315586E-2</v>
      </c>
      <c r="AI27" s="8"/>
      <c r="AJ27" s="8"/>
      <c r="AK27" s="8"/>
      <c r="AL27" s="4"/>
      <c r="AM27" s="7">
        <v>25.5</v>
      </c>
      <c r="AN27" s="8">
        <f t="shared" si="9"/>
        <v>8.93</v>
      </c>
      <c r="AO27" s="8">
        <f t="shared" si="10"/>
        <v>2.0502278977013034E-3</v>
      </c>
      <c r="AP27" s="8"/>
      <c r="AQ27" s="8"/>
      <c r="AR27" s="8"/>
      <c r="AS27" s="4"/>
      <c r="AT27" s="7">
        <v>17.2</v>
      </c>
      <c r="AU27" s="8">
        <f t="shared" si="11"/>
        <v>0.62999999999999901</v>
      </c>
      <c r="AV27" s="8">
        <f t="shared" si="12"/>
        <v>0.64617641531874659</v>
      </c>
      <c r="AW27" s="8"/>
      <c r="AX27" s="8"/>
      <c r="AY27" s="8"/>
      <c r="AZ27" s="4"/>
      <c r="BA27" s="7">
        <v>31.78</v>
      </c>
      <c r="BB27" s="8">
        <f t="shared" si="13"/>
        <v>15.21</v>
      </c>
      <c r="BC27" s="8">
        <f t="shared" si="14"/>
        <v>2.6383582498408952E-5</v>
      </c>
      <c r="BD27" s="8"/>
      <c r="BE27" s="8"/>
      <c r="BF27" s="8"/>
      <c r="BG27" s="4"/>
      <c r="BH27" s="7">
        <v>23.61</v>
      </c>
      <c r="BI27" s="8">
        <f t="shared" si="15"/>
        <v>7.0399999999999991</v>
      </c>
      <c r="BJ27" s="8">
        <f t="shared" si="16"/>
        <v>7.5988667766584885E-3</v>
      </c>
      <c r="BK27" s="8"/>
      <c r="BL27" s="8"/>
      <c r="BM27" s="8"/>
      <c r="BN27" s="4"/>
      <c r="BO27" s="7">
        <v>23.05</v>
      </c>
      <c r="BP27" s="8">
        <f t="shared" si="17"/>
        <v>6.48</v>
      </c>
      <c r="BQ27" s="8">
        <f t="shared" si="18"/>
        <v>1.1202775375123653E-2</v>
      </c>
      <c r="BR27" s="8"/>
      <c r="BS27" s="8"/>
      <c r="BT27" s="8"/>
      <c r="BU27" s="4"/>
      <c r="BV27">
        <v>28.83</v>
      </c>
      <c r="BW27">
        <f t="shared" si="19"/>
        <v>22.09</v>
      </c>
      <c r="BX27">
        <f t="shared" si="20"/>
        <v>2.2399967890119837E-7</v>
      </c>
    </row>
    <row r="28" spans="2:78" x14ac:dyDescent="0.25">
      <c r="B28" s="7">
        <v>79</v>
      </c>
      <c r="C28" s="8" t="s">
        <v>16</v>
      </c>
      <c r="D28" s="8" t="s">
        <v>17</v>
      </c>
      <c r="E28" s="7">
        <v>16.79</v>
      </c>
      <c r="F28" s="8">
        <f t="shared" si="0"/>
        <v>8.8248305046485074E-6</v>
      </c>
      <c r="G28" s="8">
        <f>AVERAGE(F28:F30)</f>
        <v>8.1330044852950512E-6</v>
      </c>
      <c r="H28" s="8">
        <f>STDEV(F28:F30)</f>
        <v>1.2518120780435028E-6</v>
      </c>
      <c r="I28" s="8"/>
      <c r="J28" s="4"/>
      <c r="K28" s="7">
        <v>24.03</v>
      </c>
      <c r="L28" s="8">
        <f t="shared" si="1"/>
        <v>7.240000000000002</v>
      </c>
      <c r="M28" s="8">
        <f t="shared" si="2"/>
        <v>6.6151977528322381E-3</v>
      </c>
      <c r="N28" s="8">
        <f>AVERAGE(M28:M30)</f>
        <v>6.5885228981788788E-3</v>
      </c>
      <c r="O28" s="8">
        <f>STDEV(M28:M30)</f>
        <v>2.7427132889416259E-4</v>
      </c>
      <c r="P28" s="8"/>
      <c r="Q28" s="4"/>
      <c r="R28" s="7">
        <v>27.35</v>
      </c>
      <c r="S28" s="8">
        <f t="shared" si="3"/>
        <v>10.560000000000002</v>
      </c>
      <c r="T28" s="8">
        <f t="shared" si="4"/>
        <v>6.6240445676155751E-4</v>
      </c>
      <c r="U28" s="8">
        <f>AVERAGE(T28:T30)</f>
        <v>8.5405559577982125E-4</v>
      </c>
      <c r="V28" s="8">
        <f>STDEV(T28:T30)</f>
        <v>1.6610529180013009E-4</v>
      </c>
      <c r="W28" s="8"/>
      <c r="X28" s="4"/>
      <c r="Y28" s="7">
        <v>24.17</v>
      </c>
      <c r="Z28" s="8">
        <f t="shared" si="5"/>
        <v>7.3800000000000026</v>
      </c>
      <c r="AA28" s="8">
        <f t="shared" si="6"/>
        <v>6.003418676906287E-3</v>
      </c>
      <c r="AB28" s="8">
        <f>AVERAGE(AA28:AA30)</f>
        <v>5.669184379219201E-3</v>
      </c>
      <c r="AC28" s="8">
        <f>STDEV(AA28:AA30)</f>
        <v>5.0901338202468446E-4</v>
      </c>
      <c r="AD28" s="8"/>
      <c r="AE28" s="4"/>
      <c r="AF28" s="7">
        <v>20.67</v>
      </c>
      <c r="AG28" s="8">
        <f t="shared" si="7"/>
        <v>3.8800000000000026</v>
      </c>
      <c r="AH28" s="8">
        <f t="shared" si="8"/>
        <v>6.7920928907878528E-2</v>
      </c>
      <c r="AI28" s="8">
        <f>AVERAGE(AH28:AH30)</f>
        <v>7.1991441481376275E-2</v>
      </c>
      <c r="AJ28" s="8">
        <f>STDEV(AH28:AH30)</f>
        <v>6.6453999300502319E-3</v>
      </c>
      <c r="AK28" s="8"/>
      <c r="AL28" s="4"/>
      <c r="AM28" s="7">
        <v>26.05</v>
      </c>
      <c r="AN28" s="8">
        <f t="shared" si="9"/>
        <v>9.2600000000000016</v>
      </c>
      <c r="AO28" s="8">
        <f t="shared" si="10"/>
        <v>1.6310310926335328E-3</v>
      </c>
      <c r="AP28" s="8">
        <f>AVERAGE(AO28:AO30)</f>
        <v>1.8246904266265946E-3</v>
      </c>
      <c r="AQ28" s="8">
        <f>STDEV(AO28:AO30)</f>
        <v>1.8871340893517668E-4</v>
      </c>
      <c r="AR28" s="8"/>
      <c r="AS28" s="4"/>
      <c r="AT28" s="7">
        <v>17.46</v>
      </c>
      <c r="AU28" s="8">
        <f t="shared" si="11"/>
        <v>0.67000000000000171</v>
      </c>
      <c r="AV28" s="8">
        <f t="shared" si="12"/>
        <v>0.62850668726091341</v>
      </c>
      <c r="AW28" s="8">
        <f>AVERAGE(AV28:AV30)</f>
        <v>0.64634200320930524</v>
      </c>
      <c r="AX28" s="8">
        <f>STDEV(AV28:AV30)</f>
        <v>1.7918683731619429E-2</v>
      </c>
      <c r="AY28" s="8"/>
      <c r="AZ28" s="4"/>
      <c r="BA28" s="7">
        <v>30.22</v>
      </c>
      <c r="BB28" s="8">
        <f t="shared" si="13"/>
        <v>13.43</v>
      </c>
      <c r="BC28" s="8">
        <f t="shared" si="14"/>
        <v>9.0608128090151981E-5</v>
      </c>
      <c r="BD28" s="8">
        <f>AVERAGE(BC28:BC30)</f>
        <v>8.8357360101061282E-5</v>
      </c>
      <c r="BE28" s="8">
        <f>STDEV(BC28:BC30)</f>
        <v>2.4665745144436258E-6</v>
      </c>
      <c r="BF28" s="8"/>
      <c r="BG28" s="4"/>
      <c r="BH28" s="7">
        <v>23.66</v>
      </c>
      <c r="BI28" s="8">
        <f t="shared" si="15"/>
        <v>6.870000000000001</v>
      </c>
      <c r="BJ28" s="8">
        <f t="shared" si="16"/>
        <v>8.5491695410995217E-3</v>
      </c>
      <c r="BK28" s="8">
        <f>AVERAGE(BJ28:BJ30)</f>
        <v>8.8550647067163601E-3</v>
      </c>
      <c r="BL28" s="8">
        <f>STDEV(BJ28:BJ30)</f>
        <v>3.4339194363143234E-4</v>
      </c>
      <c r="BM28" s="8"/>
      <c r="BN28" s="4"/>
      <c r="BO28" s="7">
        <v>23.63</v>
      </c>
      <c r="BP28" s="8">
        <f t="shared" si="17"/>
        <v>6.84</v>
      </c>
      <c r="BQ28" s="8">
        <f t="shared" si="18"/>
        <v>8.7288057661892189E-3</v>
      </c>
      <c r="BR28" s="8">
        <f>AVERAGE(BQ28:BQ30)</f>
        <v>9.3134867107490162E-3</v>
      </c>
      <c r="BS28" s="8">
        <f>STDEV(BQ28:BQ30)</f>
        <v>8.0952720916387198E-4</v>
      </c>
      <c r="BT28" s="8"/>
      <c r="BU28" s="4"/>
      <c r="BV28">
        <v>29.23</v>
      </c>
      <c r="BW28">
        <f t="shared" si="19"/>
        <v>21.99</v>
      </c>
      <c r="BX28">
        <f t="shared" si="20"/>
        <v>2.4007691146295542E-7</v>
      </c>
      <c r="BY28">
        <f>AVERAGE(BX28:BX30)</f>
        <v>2.4274127744164699E-7</v>
      </c>
      <c r="BZ28">
        <f>STDEV(BX28:BX30)</f>
        <v>3.3699752760396291E-8</v>
      </c>
    </row>
    <row r="29" spans="2:78" x14ac:dyDescent="0.25">
      <c r="B29" s="7">
        <v>80</v>
      </c>
      <c r="C29" s="8" t="s">
        <v>16</v>
      </c>
      <c r="D29" s="8" t="s">
        <v>17</v>
      </c>
      <c r="E29" s="7">
        <v>17.190000000000001</v>
      </c>
      <c r="F29" s="8">
        <f t="shared" si="0"/>
        <v>6.6879708962710171E-6</v>
      </c>
      <c r="G29" s="8"/>
      <c r="H29" s="8"/>
      <c r="I29" s="8"/>
      <c r="J29" s="4"/>
      <c r="K29" s="7">
        <v>24.38</v>
      </c>
      <c r="L29" s="8">
        <f t="shared" si="1"/>
        <v>7.1899999999999977</v>
      </c>
      <c r="M29" s="8">
        <f t="shared" si="2"/>
        <v>6.8484821977815337E-3</v>
      </c>
      <c r="N29" s="8"/>
      <c r="O29" s="8"/>
      <c r="P29" s="8"/>
      <c r="Q29" s="4"/>
      <c r="R29" s="7">
        <v>27.22</v>
      </c>
      <c r="S29" s="8">
        <f t="shared" si="3"/>
        <v>10.029999999999998</v>
      </c>
      <c r="T29" s="8">
        <f t="shared" si="4"/>
        <v>9.5646513436223508E-4</v>
      </c>
      <c r="U29" s="8"/>
      <c r="V29" s="8"/>
      <c r="W29" s="8"/>
      <c r="X29" s="4"/>
      <c r="Y29" s="7">
        <v>24.59</v>
      </c>
      <c r="Z29" s="8">
        <f t="shared" si="5"/>
        <v>7.3999999999999986</v>
      </c>
      <c r="AA29" s="8">
        <f t="shared" si="6"/>
        <v>5.9207678379312491E-3</v>
      </c>
      <c r="AB29" s="8"/>
      <c r="AC29" s="8"/>
      <c r="AD29" s="8"/>
      <c r="AE29" s="4"/>
      <c r="AF29" s="7">
        <v>21.06</v>
      </c>
      <c r="AG29" s="8">
        <f t="shared" si="7"/>
        <v>3.8699999999999974</v>
      </c>
      <c r="AH29" s="8">
        <f t="shared" si="8"/>
        <v>6.839335632879634E-2</v>
      </c>
      <c r="AI29" s="8"/>
      <c r="AJ29" s="8"/>
      <c r="AK29" s="8"/>
      <c r="AL29" s="4"/>
      <c r="AM29" s="7">
        <v>26.15</v>
      </c>
      <c r="AN29" s="8">
        <f t="shared" si="9"/>
        <v>8.9599999999999973</v>
      </c>
      <c r="AO29" s="8">
        <f t="shared" si="10"/>
        <v>2.0080348176876339E-3</v>
      </c>
      <c r="AP29" s="8"/>
      <c r="AQ29" s="8"/>
      <c r="AR29" s="8"/>
      <c r="AS29" s="4"/>
      <c r="AT29" s="7">
        <v>17.82</v>
      </c>
      <c r="AU29" s="8">
        <f t="shared" si="11"/>
        <v>0.62999999999999901</v>
      </c>
      <c r="AV29" s="8">
        <f t="shared" si="12"/>
        <v>0.64617641531874659</v>
      </c>
      <c r="AW29" s="8"/>
      <c r="AX29" s="8"/>
      <c r="AY29" s="8"/>
      <c r="AZ29" s="4"/>
      <c r="BA29" s="7">
        <v>30.65</v>
      </c>
      <c r="BB29" s="8">
        <f t="shared" si="13"/>
        <v>13.459999999999997</v>
      </c>
      <c r="BC29" s="8">
        <f t="shared" si="14"/>
        <v>8.8743439777851208E-5</v>
      </c>
      <c r="BD29" s="8"/>
      <c r="BE29" s="8"/>
      <c r="BF29" s="8"/>
      <c r="BG29" s="4"/>
      <c r="BH29" s="7">
        <v>24.02</v>
      </c>
      <c r="BI29" s="8">
        <f t="shared" si="15"/>
        <v>6.8299999999999983</v>
      </c>
      <c r="BJ29" s="8">
        <f t="shared" si="16"/>
        <v>8.789519411631334E-3</v>
      </c>
      <c r="BK29" s="8"/>
      <c r="BL29" s="8"/>
      <c r="BM29" s="8"/>
      <c r="BN29" s="4"/>
      <c r="BO29" s="7">
        <v>23.8</v>
      </c>
      <c r="BP29" s="8">
        <f t="shared" si="17"/>
        <v>6.6099999999999994</v>
      </c>
      <c r="BQ29" s="8">
        <f t="shared" si="18"/>
        <v>1.0237448467643472E-2</v>
      </c>
      <c r="BR29" s="8"/>
      <c r="BS29" s="8"/>
      <c r="BT29" s="8"/>
      <c r="BU29" s="4"/>
      <c r="BV29">
        <v>29.37</v>
      </c>
      <c r="BW29">
        <f t="shared" si="19"/>
        <v>22.180000000000003</v>
      </c>
      <c r="BX29">
        <f t="shared" si="20"/>
        <v>2.1045279414430941E-7</v>
      </c>
    </row>
    <row r="30" spans="2:78" x14ac:dyDescent="0.25">
      <c r="B30" s="3">
        <v>81</v>
      </c>
      <c r="C30" s="2" t="s">
        <v>16</v>
      </c>
      <c r="D30" s="2" t="s">
        <v>17</v>
      </c>
      <c r="E30" s="7">
        <v>16.78</v>
      </c>
      <c r="F30" s="2">
        <f t="shared" si="0"/>
        <v>8.8862120549656273E-6</v>
      </c>
      <c r="G30" s="2"/>
      <c r="H30" s="2"/>
      <c r="I30" s="2"/>
      <c r="J30" s="1"/>
      <c r="K30" s="3">
        <v>24.09</v>
      </c>
      <c r="L30" s="2">
        <f t="shared" si="1"/>
        <v>7.3099999999999987</v>
      </c>
      <c r="M30" s="2">
        <f t="shared" si="2"/>
        <v>6.3018887439228672E-3</v>
      </c>
      <c r="N30" s="2"/>
      <c r="O30" s="2"/>
      <c r="P30" s="2"/>
      <c r="Q30" s="1"/>
      <c r="R30" s="3">
        <v>26.83</v>
      </c>
      <c r="S30" s="2">
        <f t="shared" si="3"/>
        <v>10.049999999999997</v>
      </c>
      <c r="T30" s="2">
        <f t="shared" si="4"/>
        <v>9.4329719621567159E-4</v>
      </c>
      <c r="U30" s="2"/>
      <c r="V30" s="2"/>
      <c r="W30" s="2"/>
      <c r="X30" s="1"/>
      <c r="Y30" s="3">
        <v>24.4</v>
      </c>
      <c r="Z30" s="2">
        <f t="shared" si="5"/>
        <v>7.6199999999999974</v>
      </c>
      <c r="AA30" s="2">
        <f t="shared" si="6"/>
        <v>5.0833666228200644E-3</v>
      </c>
      <c r="AB30" s="2"/>
      <c r="AC30" s="2"/>
      <c r="AD30" s="2"/>
      <c r="AE30" s="1"/>
      <c r="AF30" s="3">
        <v>20.43</v>
      </c>
      <c r="AG30" s="2">
        <f t="shared" si="7"/>
        <v>3.6499999999999986</v>
      </c>
      <c r="AH30" s="2">
        <f t="shared" si="8"/>
        <v>7.9660039207453959E-2</v>
      </c>
      <c r="AI30" s="2"/>
      <c r="AJ30" s="2"/>
      <c r="AK30" s="2"/>
      <c r="AL30" s="1"/>
      <c r="AM30" s="3">
        <v>25.87</v>
      </c>
      <c r="AN30" s="2">
        <f t="shared" si="9"/>
        <v>9.09</v>
      </c>
      <c r="AO30" s="2">
        <f t="shared" si="10"/>
        <v>1.8350053695586172E-3</v>
      </c>
      <c r="AP30" s="2"/>
      <c r="AQ30" s="2"/>
      <c r="AR30" s="2"/>
      <c r="AS30" s="1"/>
      <c r="AT30" s="3">
        <v>17.37</v>
      </c>
      <c r="AU30" s="2">
        <f t="shared" si="11"/>
        <v>0.58999999999999986</v>
      </c>
      <c r="AV30" s="2">
        <f t="shared" si="12"/>
        <v>0.66434290704825583</v>
      </c>
      <c r="AW30" s="2"/>
      <c r="AX30" s="2"/>
      <c r="AY30" s="2"/>
      <c r="AZ30" s="1"/>
      <c r="BA30" s="3">
        <v>30.29</v>
      </c>
      <c r="BB30" s="2">
        <f t="shared" si="13"/>
        <v>13.509999999999998</v>
      </c>
      <c r="BC30" s="2">
        <f t="shared" si="14"/>
        <v>8.5720512435180673E-5</v>
      </c>
      <c r="BD30" s="2"/>
      <c r="BE30" s="2"/>
      <c r="BF30" s="2"/>
      <c r="BG30" s="1"/>
      <c r="BH30" s="3">
        <v>23.54</v>
      </c>
      <c r="BI30" s="2">
        <f t="shared" si="15"/>
        <v>6.759999999999998</v>
      </c>
      <c r="BJ30" s="2">
        <f t="shared" si="16"/>
        <v>9.2265051674182193E-3</v>
      </c>
      <c r="BK30" s="2"/>
      <c r="BL30" s="2"/>
      <c r="BM30" s="2"/>
      <c r="BN30" s="1"/>
      <c r="BO30" s="3">
        <v>23.58</v>
      </c>
      <c r="BP30" s="2">
        <f t="shared" si="17"/>
        <v>6.7999999999999972</v>
      </c>
      <c r="BQ30" s="2">
        <f t="shared" si="18"/>
        <v>8.9742058984143541E-3</v>
      </c>
      <c r="BR30" s="2"/>
      <c r="BS30" s="2"/>
      <c r="BT30" s="2"/>
      <c r="BU30" s="1"/>
      <c r="BV30">
        <v>29.09</v>
      </c>
      <c r="BW30">
        <f t="shared" si="19"/>
        <v>21.78</v>
      </c>
      <c r="BX30">
        <f t="shared" si="20"/>
        <v>2.7769412671767622E-7</v>
      </c>
    </row>
    <row r="31" spans="2:78" x14ac:dyDescent="0.25">
      <c r="B31" s="8">
        <v>100</v>
      </c>
      <c r="C31" s="9" t="s">
        <v>28</v>
      </c>
      <c r="D31" s="12" t="s">
        <v>12</v>
      </c>
      <c r="E31" s="7">
        <v>16.77</v>
      </c>
      <c r="F31" s="25">
        <f>2^-E31</f>
        <v>8.9480205477285693E-6</v>
      </c>
      <c r="G31" s="25">
        <f>AVERAGE(F31:F33)</f>
        <v>1.0783401380939914E-5</v>
      </c>
      <c r="H31" s="25">
        <f>STDEV(F31:F33)</f>
        <v>2.9099777984731715E-6</v>
      </c>
      <c r="I31" s="25"/>
      <c r="J31" s="26"/>
      <c r="K31" s="11">
        <v>25.3</v>
      </c>
      <c r="L31" s="12">
        <f t="shared" si="1"/>
        <v>8.5300000000000011</v>
      </c>
      <c r="M31" s="12">
        <f t="shared" si="2"/>
        <v>2.7052919299041479E-3</v>
      </c>
      <c r="N31" s="25">
        <f>AVERAGE(M31:M33)</f>
        <v>2.5565967521593161E-3</v>
      </c>
      <c r="O31" s="25">
        <f>STDEV(M31:M33)</f>
        <v>5.9659598514834474E-4</v>
      </c>
      <c r="P31" s="25"/>
      <c r="Q31" s="26"/>
      <c r="R31" s="11">
        <v>26.52</v>
      </c>
      <c r="S31" s="12">
        <f t="shared" ref="S31:S36" si="21">R31-E31</f>
        <v>9.75</v>
      </c>
      <c r="T31" s="12">
        <f t="shared" ref="T31:T36" si="22">2^-S31</f>
        <v>1.1613350732448454E-3</v>
      </c>
      <c r="U31" s="25">
        <f>AVERAGE(T31:T33)</f>
        <v>1.0762507415635451E-3</v>
      </c>
      <c r="V31" s="25">
        <f>STDEV(T31:T33)</f>
        <v>2.5677221400464864E-4</v>
      </c>
      <c r="W31" s="25"/>
      <c r="X31" s="26"/>
      <c r="Y31" s="31">
        <v>25.44</v>
      </c>
      <c r="Z31" s="12">
        <f t="shared" ref="Z31:Z36" si="23">Y31-E31</f>
        <v>8.6700000000000017</v>
      </c>
      <c r="AA31" s="12">
        <f t="shared" ref="AA31:AA36" si="24">2^-Z31</f>
        <v>2.4551042471129439E-3</v>
      </c>
      <c r="AB31" s="25">
        <f>AVERAGE(AA31:AA33)</f>
        <v>2.0208570683410707E-3</v>
      </c>
      <c r="AC31" s="25">
        <f>STDEV(AA31:AA33)</f>
        <v>5.4441291951018542E-4</v>
      </c>
      <c r="AD31" s="25"/>
      <c r="AE31" s="25"/>
      <c r="AF31" s="31">
        <v>27</v>
      </c>
      <c r="AG31" s="12">
        <f t="shared" si="7"/>
        <v>10.23</v>
      </c>
      <c r="AH31" s="12">
        <f t="shared" si="8"/>
        <v>8.3265126149214522E-4</v>
      </c>
      <c r="AI31" s="25">
        <f>AVERAGE(AH31:AH32)</f>
        <v>6.9676956507152058E-4</v>
      </c>
      <c r="AJ31" s="25">
        <f>STDEV(AH31:AH32)</f>
        <v>1.92165737956311E-4</v>
      </c>
      <c r="AK31" s="25"/>
      <c r="AL31" s="26"/>
      <c r="AM31" s="31">
        <v>26.48</v>
      </c>
      <c r="AN31" s="12">
        <f t="shared" ref="AN31:AN36" si="25">AM31-E31</f>
        <v>9.7100000000000009</v>
      </c>
      <c r="AO31" s="12">
        <f t="shared" ref="AO31:AO36" si="26">2^-AN31</f>
        <v>1.1939846461836603E-3</v>
      </c>
      <c r="AP31" s="25">
        <f>AVERAGE(AO31:AO33)</f>
        <v>9.909278318720766E-4</v>
      </c>
      <c r="AQ31" s="25">
        <f>STDEV(AO31:AO33)</f>
        <v>2.4082280033359426E-4</v>
      </c>
      <c r="AR31" s="25"/>
      <c r="AS31" s="26"/>
      <c r="AT31" s="31">
        <v>21.5</v>
      </c>
      <c r="AU31" s="12">
        <f t="shared" ref="AU31:AU36" si="27">AT31-E31</f>
        <v>4.7300000000000004</v>
      </c>
      <c r="AV31" s="12">
        <f t="shared" ref="AV31:AV36" si="28">2^-AU31</f>
        <v>3.768149461533625E-2</v>
      </c>
      <c r="AW31" s="25">
        <f>AVERAGE(AV31:AV33)</f>
        <v>3.1233809045552136E-2</v>
      </c>
      <c r="AX31" s="25">
        <f>STDEV(AV31:AV33)</f>
        <v>9.2644933560011699E-3</v>
      </c>
      <c r="AY31" s="25"/>
      <c r="AZ31" s="26"/>
      <c r="BA31" s="31">
        <v>32.619999999999997</v>
      </c>
      <c r="BB31" s="12">
        <f t="shared" ref="BB31:BB36" si="29">BA31-E31</f>
        <v>15.849999999999998</v>
      </c>
      <c r="BC31" s="12">
        <f t="shared" ref="BC31:BC36" si="30">2^-BB31</f>
        <v>1.6930686524472761E-5</v>
      </c>
      <c r="BD31" s="25">
        <f>AVERAGE(BC31:BC33)</f>
        <v>1.528254254494692E-5</v>
      </c>
      <c r="BE31" s="25">
        <f>STDEV(BC31:BC33)</f>
        <v>2.0334308852318308E-6</v>
      </c>
      <c r="BF31" s="25"/>
      <c r="BG31" s="26"/>
      <c r="BH31" s="31">
        <v>25.76</v>
      </c>
      <c r="BI31" s="12">
        <f t="shared" ref="BI31:BI36" si="31">BH31-E31</f>
        <v>8.990000000000002</v>
      </c>
      <c r="BJ31" s="12">
        <f t="shared" ref="BJ31:BJ36" si="32">2^-BI31</f>
        <v>1.966710058704526E-3</v>
      </c>
      <c r="BK31" s="25">
        <f>AVERAGE(BJ31:BJ33)</f>
        <v>1.8997858365056013E-3</v>
      </c>
      <c r="BL31" s="25">
        <f>STDEV(BJ31:BJ33)</f>
        <v>2.2028552219052012E-4</v>
      </c>
      <c r="BM31" s="25"/>
      <c r="BN31" s="25"/>
      <c r="BO31" s="11">
        <v>25.32</v>
      </c>
      <c r="BP31" s="12">
        <f t="shared" ref="BP31:BP36" si="33">BO31-E31</f>
        <v>8.5500000000000007</v>
      </c>
      <c r="BQ31" s="12">
        <f t="shared" ref="BQ31:BQ36" si="34">2^-BP31</f>
        <v>2.6680473764734277E-3</v>
      </c>
      <c r="BR31" s="12">
        <f>BQ31:BQ33</f>
        <v>2.6680473764734277E-3</v>
      </c>
      <c r="BS31" s="12">
        <f>STDEV(BQ31:BQ33)</f>
        <v>5.7295270751783972E-4</v>
      </c>
      <c r="BT31" s="12"/>
      <c r="BU31" s="13"/>
      <c r="BV31">
        <v>38.04</v>
      </c>
      <c r="BW31">
        <f t="shared" ref="BW31:BW36" si="35">BV31-L31</f>
        <v>29.509999999999998</v>
      </c>
      <c r="BX31">
        <f t="shared" ref="BX31:BX36" si="36">2^-BW31</f>
        <v>1.3079912175778282E-9</v>
      </c>
      <c r="BY31">
        <f>AVERAGE(BX31:BX33)</f>
        <v>1.0095871813315623E-9</v>
      </c>
      <c r="BZ31">
        <f>STDEV(BX31:BX33)</f>
        <v>2.5981430698064071E-10</v>
      </c>
    </row>
    <row r="32" spans="2:78" x14ac:dyDescent="0.25">
      <c r="B32" s="8">
        <f>B31+1</f>
        <v>101</v>
      </c>
      <c r="C32" s="9" t="s">
        <v>28</v>
      </c>
      <c r="D32" s="8" t="s">
        <v>12</v>
      </c>
      <c r="E32" s="7">
        <v>16.72</v>
      </c>
      <c r="F32" s="9">
        <f t="shared" ref="F32:F36" si="37">2^-E32</f>
        <v>9.2635718108753024E-6</v>
      </c>
      <c r="G32" s="9"/>
      <c r="H32" s="9"/>
      <c r="I32" s="9"/>
      <c r="J32" s="27"/>
      <c r="K32" s="7">
        <v>25.07</v>
      </c>
      <c r="L32" s="8">
        <f t="shared" si="1"/>
        <v>8.3500000000000014</v>
      </c>
      <c r="M32" s="8">
        <f t="shared" si="2"/>
        <v>3.0647816324091792E-3</v>
      </c>
      <c r="N32" s="9"/>
      <c r="O32" s="9"/>
      <c r="P32" s="9"/>
      <c r="Q32" s="27"/>
      <c r="R32" s="7">
        <v>26.33</v>
      </c>
      <c r="S32" s="8">
        <f t="shared" si="21"/>
        <v>9.61</v>
      </c>
      <c r="T32" s="8">
        <f t="shared" si="22"/>
        <v>1.2796810584554338E-3</v>
      </c>
      <c r="U32" s="9"/>
      <c r="V32" s="9"/>
      <c r="W32" s="9"/>
      <c r="X32" s="27"/>
      <c r="Y32" s="32">
        <v>25.55</v>
      </c>
      <c r="Z32" s="8">
        <f t="shared" si="23"/>
        <v>8.8300000000000018</v>
      </c>
      <c r="AA32" s="8">
        <f t="shared" si="24"/>
        <v>2.1973798529078292E-3</v>
      </c>
      <c r="AB32" s="9"/>
      <c r="AC32" s="9"/>
      <c r="AD32" s="9"/>
      <c r="AE32" s="9"/>
      <c r="AF32" s="32">
        <v>27.52</v>
      </c>
      <c r="AG32" s="8">
        <f t="shared" si="7"/>
        <v>10.8</v>
      </c>
      <c r="AH32" s="8">
        <f t="shared" si="8"/>
        <v>5.6088786865089594E-4</v>
      </c>
      <c r="AI32" s="9"/>
      <c r="AJ32" s="9"/>
      <c r="AK32" s="9"/>
      <c r="AL32" s="27"/>
      <c r="AM32" s="32">
        <v>26.61</v>
      </c>
      <c r="AN32" s="8">
        <f t="shared" si="25"/>
        <v>9.89</v>
      </c>
      <c r="AO32" s="8">
        <f t="shared" si="26"/>
        <v>1.0539338247113541E-3</v>
      </c>
      <c r="AP32" s="9"/>
      <c r="AQ32" s="9"/>
      <c r="AR32" s="9"/>
      <c r="AS32" s="27"/>
      <c r="AT32" s="32">
        <v>21.54</v>
      </c>
      <c r="AU32" s="8">
        <f t="shared" si="27"/>
        <v>4.82</v>
      </c>
      <c r="AV32" s="8">
        <f t="shared" si="28"/>
        <v>3.5402621415493704E-2</v>
      </c>
      <c r="AW32" s="9"/>
      <c r="AX32" s="9"/>
      <c r="AY32" s="9"/>
      <c r="AZ32" s="27"/>
      <c r="BA32" s="32">
        <v>32.659999999999997</v>
      </c>
      <c r="BB32" s="8">
        <f t="shared" si="29"/>
        <v>15.939999999999998</v>
      </c>
      <c r="BC32" s="8">
        <f t="shared" si="30"/>
        <v>1.5906765149553275E-5</v>
      </c>
      <c r="BD32" s="9"/>
      <c r="BE32" s="9"/>
      <c r="BF32" s="9"/>
      <c r="BG32" s="27"/>
      <c r="BH32" s="32">
        <v>25.63</v>
      </c>
      <c r="BI32" s="8">
        <f t="shared" si="31"/>
        <v>8.91</v>
      </c>
      <c r="BJ32" s="8">
        <f t="shared" si="32"/>
        <v>2.0788480126042183E-3</v>
      </c>
      <c r="BK32" s="9"/>
      <c r="BL32" s="9"/>
      <c r="BM32" s="9"/>
      <c r="BN32" s="9"/>
      <c r="BO32" s="7">
        <v>25.01</v>
      </c>
      <c r="BP32" s="8">
        <f t="shared" si="33"/>
        <v>8.2900000000000027</v>
      </c>
      <c r="BQ32" s="8">
        <f t="shared" si="34"/>
        <v>3.194929916241328E-3</v>
      </c>
      <c r="BR32" s="8"/>
      <c r="BS32" s="8"/>
      <c r="BT32" s="8"/>
      <c r="BU32" s="4"/>
      <c r="BV32">
        <v>38.51</v>
      </c>
      <c r="BW32">
        <f t="shared" si="35"/>
        <v>30.159999999999997</v>
      </c>
      <c r="BX32">
        <f t="shared" si="36"/>
        <v>8.3355705340204368E-10</v>
      </c>
    </row>
    <row r="33" spans="2:80" x14ac:dyDescent="0.25">
      <c r="B33" s="8">
        <f t="shared" ref="B33:B36" si="38">B32+1</f>
        <v>102</v>
      </c>
      <c r="C33" s="9" t="s">
        <v>28</v>
      </c>
      <c r="D33" s="2" t="s">
        <v>12</v>
      </c>
      <c r="E33" s="7">
        <v>16.11</v>
      </c>
      <c r="F33" s="9">
        <f t="shared" si="37"/>
        <v>1.4138611784215866E-5</v>
      </c>
      <c r="G33" s="9"/>
      <c r="H33" s="9"/>
      <c r="I33" s="9"/>
      <c r="J33" s="27"/>
      <c r="K33" s="7">
        <v>25.15</v>
      </c>
      <c r="L33" s="8">
        <f t="shared" si="1"/>
        <v>9.0399999999999991</v>
      </c>
      <c r="M33" s="8">
        <f t="shared" si="2"/>
        <v>1.8997166941646217E-3</v>
      </c>
      <c r="N33" s="9"/>
      <c r="O33" s="9"/>
      <c r="P33" s="9"/>
      <c r="Q33" s="27"/>
      <c r="R33" s="7">
        <v>26.42</v>
      </c>
      <c r="S33" s="8">
        <f t="shared" si="21"/>
        <v>10.310000000000002</v>
      </c>
      <c r="T33" s="8">
        <f t="shared" si="22"/>
        <v>7.8773609299035677E-4</v>
      </c>
      <c r="U33" s="9"/>
      <c r="V33" s="9"/>
      <c r="W33" s="9"/>
      <c r="X33" s="27"/>
      <c r="Y33" s="32">
        <v>25.58</v>
      </c>
      <c r="Z33" s="8">
        <f t="shared" si="23"/>
        <v>9.4699999999999989</v>
      </c>
      <c r="AA33" s="8">
        <f t="shared" si="24"/>
        <v>1.4100871050024388E-3</v>
      </c>
      <c r="AB33" s="9"/>
      <c r="AC33" s="9"/>
      <c r="AD33" s="9"/>
      <c r="AE33" s="9"/>
      <c r="AF33" s="32" t="s">
        <v>31</v>
      </c>
      <c r="AG33" s="8" t="e">
        <f t="shared" si="7"/>
        <v>#VALUE!</v>
      </c>
      <c r="AH33" s="8" t="e">
        <f t="shared" si="8"/>
        <v>#VALUE!</v>
      </c>
      <c r="AI33" s="9"/>
      <c r="AJ33" s="9"/>
      <c r="AK33" s="9"/>
      <c r="AL33" s="27"/>
      <c r="AM33" s="32">
        <v>26.54</v>
      </c>
      <c r="AN33" s="8">
        <f t="shared" si="25"/>
        <v>10.43</v>
      </c>
      <c r="AO33" s="8">
        <f t="shared" si="26"/>
        <v>7.2486502472121541E-4</v>
      </c>
      <c r="AP33" s="9"/>
      <c r="AQ33" s="9"/>
      <c r="AR33" s="9"/>
      <c r="AS33" s="27"/>
      <c r="AT33" s="32">
        <v>21.71</v>
      </c>
      <c r="AU33" s="8">
        <f t="shared" si="27"/>
        <v>5.6000000000000014</v>
      </c>
      <c r="AV33" s="8">
        <f t="shared" si="28"/>
        <v>2.0617311105826455E-2</v>
      </c>
      <c r="AW33" s="9"/>
      <c r="AX33" s="9"/>
      <c r="AY33" s="9"/>
      <c r="AZ33" s="27"/>
      <c r="BA33" s="32">
        <v>32.340000000000003</v>
      </c>
      <c r="BB33" s="8">
        <f t="shared" si="29"/>
        <v>16.230000000000004</v>
      </c>
      <c r="BC33" s="8">
        <f t="shared" si="30"/>
        <v>1.301017596081473E-5</v>
      </c>
      <c r="BD33" s="9"/>
      <c r="BE33" s="9"/>
      <c r="BF33" s="9"/>
      <c r="BG33" s="27"/>
      <c r="BH33" s="32">
        <v>25.35</v>
      </c>
      <c r="BI33" s="8">
        <f t="shared" si="31"/>
        <v>9.240000000000002</v>
      </c>
      <c r="BJ33" s="8">
        <f t="shared" si="32"/>
        <v>1.6537994382080591E-3</v>
      </c>
      <c r="BK33" s="9"/>
      <c r="BL33" s="9"/>
      <c r="BM33" s="9"/>
      <c r="BN33" s="9"/>
      <c r="BO33" s="7">
        <v>25.04</v>
      </c>
      <c r="BP33" s="8">
        <f t="shared" si="33"/>
        <v>8.93</v>
      </c>
      <c r="BQ33" s="8">
        <f t="shared" si="34"/>
        <v>2.0502278977013034E-3</v>
      </c>
      <c r="BR33" s="8"/>
      <c r="BS33" s="8"/>
      <c r="BT33" s="8"/>
      <c r="BU33" s="4"/>
      <c r="BV33">
        <v>39.11</v>
      </c>
      <c r="BW33">
        <f t="shared" si="35"/>
        <v>30.07</v>
      </c>
      <c r="BX33">
        <f t="shared" si="36"/>
        <v>8.8721327301481491E-10</v>
      </c>
    </row>
    <row r="34" spans="2:80" x14ac:dyDescent="0.25">
      <c r="B34" s="8">
        <f t="shared" si="38"/>
        <v>103</v>
      </c>
      <c r="C34" s="9" t="s">
        <v>28</v>
      </c>
      <c r="D34" s="12" t="s">
        <v>17</v>
      </c>
      <c r="E34" s="28">
        <v>16.64</v>
      </c>
      <c r="F34" s="9">
        <f t="shared" si="37"/>
        <v>9.791762524131036E-6</v>
      </c>
      <c r="G34" s="9">
        <f t="shared" ref="G34" si="39">AVERAGE(F34:F36)</f>
        <v>1.201681803230454E-5</v>
      </c>
      <c r="H34" s="9">
        <f t="shared" ref="H34" si="40">STDEV(F34:F36)</f>
        <v>4.2618476530534829E-6</v>
      </c>
      <c r="I34" s="6">
        <f>G34/G31</f>
        <v>1.1143810387643307</v>
      </c>
      <c r="J34" s="5">
        <f>((H34/G34)^2+(H31/G31)^2)^0.5*I34</f>
        <v>0.49662451060788909</v>
      </c>
      <c r="K34" s="28">
        <v>23.83</v>
      </c>
      <c r="L34" s="8">
        <f t="shared" si="1"/>
        <v>7.1899999999999977</v>
      </c>
      <c r="M34" s="8">
        <f t="shared" si="2"/>
        <v>6.8484821977815337E-3</v>
      </c>
      <c r="N34" s="9">
        <f t="shared" ref="N34" si="41">AVERAGE(M34:M36)</f>
        <v>6.1207823790491922E-3</v>
      </c>
      <c r="O34" s="9">
        <f t="shared" ref="O34" si="42">STDEV(M34:M36)</f>
        <v>1.0283148998177071E-3</v>
      </c>
      <c r="P34" s="6">
        <f>N34/N31</f>
        <v>2.3941133359727318</v>
      </c>
      <c r="Q34" s="5">
        <f>((O34/N34)^2+(O31/N31)^2)^0.5*P34</f>
        <v>0.68840684035494903</v>
      </c>
      <c r="R34" s="28">
        <v>26.82</v>
      </c>
      <c r="S34" s="8">
        <f t="shared" si="21"/>
        <v>10.18</v>
      </c>
      <c r="T34" s="8">
        <f t="shared" si="22"/>
        <v>8.6201464481509306E-4</v>
      </c>
      <c r="U34" s="9">
        <f t="shared" ref="U34" si="43">AVERAGE(T34:T36)</f>
        <v>7.9079530849680672E-4</v>
      </c>
      <c r="V34" s="9">
        <f t="shared" ref="V34" si="44">STDEV(T34:T36)</f>
        <v>1.7364034184337419E-4</v>
      </c>
      <c r="W34" s="6">
        <f>U34/U31</f>
        <v>0.73476865376925338</v>
      </c>
      <c r="X34" s="5">
        <f>((V34/U34)^2+(V31/U31)^2)^0.5*W34</f>
        <v>0.23824475309577137</v>
      </c>
      <c r="Y34" s="32">
        <v>24.4</v>
      </c>
      <c r="Z34" s="8">
        <f t="shared" si="23"/>
        <v>7.759999999999998</v>
      </c>
      <c r="AA34" s="8">
        <f t="shared" si="24"/>
        <v>4.6132525837091097E-3</v>
      </c>
      <c r="AB34" s="9">
        <f t="shared" ref="AB34" si="45">AVERAGE(AA34:AA36)</f>
        <v>4.1053712525052069E-3</v>
      </c>
      <c r="AC34" s="9">
        <f t="shared" ref="AC34" si="46">STDEV(AA34:AA36)</f>
        <v>1.2100876699666788E-3</v>
      </c>
      <c r="AD34" s="23">
        <f>AB34/AB31</f>
        <v>2.0315000584753489</v>
      </c>
      <c r="AE34" s="23">
        <f>((AC34/AB34)^2+(AC31/AB31)^2)^0.5*AD34</f>
        <v>0.81121886331615756</v>
      </c>
      <c r="AF34" s="32">
        <v>21.82</v>
      </c>
      <c r="AG34" s="8">
        <f t="shared" ref="AG34:AG36" si="47">AF34-E34</f>
        <v>5.18</v>
      </c>
      <c r="AH34" s="8">
        <f t="shared" ref="AH34:AH36" si="48">2^-AG34</f>
        <v>2.7584468634082978E-2</v>
      </c>
      <c r="AI34" s="9">
        <f t="shared" ref="AI34" si="49">AVERAGE(AH34:AH36)</f>
        <v>2.5390048159264298E-2</v>
      </c>
      <c r="AJ34" s="9">
        <f t="shared" ref="AJ34" si="50">STDEV(AH34:AH36)</f>
        <v>9.3943139248333762E-3</v>
      </c>
      <c r="AK34" s="23">
        <f>AI34/AI31</f>
        <v>36.439663027844958</v>
      </c>
      <c r="AL34" s="33">
        <f>((AJ34/AI34)^2+(AJ31/AI31)^2)^0.5*AK34</f>
        <v>16.816140842607297</v>
      </c>
      <c r="AM34" s="32">
        <v>25.37</v>
      </c>
      <c r="AN34" s="8">
        <f t="shared" si="25"/>
        <v>8.73</v>
      </c>
      <c r="AO34" s="8">
        <f t="shared" si="26"/>
        <v>2.3550934134585169E-3</v>
      </c>
      <c r="AP34" s="9">
        <f t="shared" ref="AP34" si="51">AVERAGE(AO34:AO36)</f>
        <v>2.1180571876267423E-3</v>
      </c>
      <c r="AQ34" s="9">
        <f t="shared" ref="AQ34" si="52">STDEV(AO34:AO36)</f>
        <v>5.9627298097893579E-4</v>
      </c>
      <c r="AR34" s="23">
        <f>AP34/AP31</f>
        <v>2.1374484795984334</v>
      </c>
      <c r="AS34" s="33">
        <f>((AQ34/AP34)^2+(AQ31/AP31)^2)^0.5*AR34</f>
        <v>0.79493332521235105</v>
      </c>
      <c r="AT34" s="32">
        <v>17.21</v>
      </c>
      <c r="AU34" s="8">
        <f t="shared" si="27"/>
        <v>0.57000000000000028</v>
      </c>
      <c r="AV34" s="8">
        <f t="shared" si="28"/>
        <v>0.673616788432845</v>
      </c>
      <c r="AW34" s="9">
        <f t="shared" ref="AW34" si="53">AVERAGE(AV34:AV36)</f>
        <v>0.56429438831492451</v>
      </c>
      <c r="AX34" s="9">
        <f t="shared" ref="AX34" si="54">STDEV(AV34:AV36)</f>
        <v>0.23248261835706729</v>
      </c>
      <c r="AY34" s="23">
        <f>AW34/AW31</f>
        <v>18.066781015787861</v>
      </c>
      <c r="AZ34" s="33">
        <f>((AX34/AW34)^2+(AX31/AW31)^2)^0.5*AY34</f>
        <v>9.1717377016465544</v>
      </c>
      <c r="BA34" s="32">
        <v>30.11</v>
      </c>
      <c r="BB34" s="8">
        <f t="shared" si="29"/>
        <v>13.469999999999999</v>
      </c>
      <c r="BC34" s="8">
        <f t="shared" si="30"/>
        <v>8.8130444062652465E-5</v>
      </c>
      <c r="BD34" s="9">
        <f t="shared" ref="BD34" si="55">AVERAGE(BC34:BC36)</f>
        <v>8.9654028144756795E-5</v>
      </c>
      <c r="BE34" s="9">
        <f t="shared" ref="BE34" si="56">STDEV(BC34:BC36)</f>
        <v>2.273140103251815E-5</v>
      </c>
      <c r="BF34" s="23">
        <f>BD34/BD31</f>
        <v>5.8664340623347622</v>
      </c>
      <c r="BG34" s="33">
        <f>((BE34/BD34)^2+(BE31/BD31)^2)^0.5*BF34</f>
        <v>1.6797815683182866</v>
      </c>
      <c r="BH34" s="32">
        <v>24.54</v>
      </c>
      <c r="BI34" s="8">
        <f t="shared" si="31"/>
        <v>7.8999999999999986</v>
      </c>
      <c r="BJ34" s="8">
        <f t="shared" si="32"/>
        <v>4.1866150880323994E-3</v>
      </c>
      <c r="BK34" s="9">
        <f t="shared" ref="BK34" si="57">AVERAGE(BJ34:BJ36)</f>
        <v>3.5643478823654423E-3</v>
      </c>
      <c r="BL34" s="9">
        <f t="shared" ref="BL34" si="58">STDEV(BJ34:BJ36)</f>
        <v>1.1031133527687129E-3</v>
      </c>
      <c r="BM34" s="23">
        <f>BK34/BK31</f>
        <v>1.8761840486828649</v>
      </c>
      <c r="BN34" s="23">
        <f>((BL34/BK34)^2+(BL31/BK31)^2)^0.5*BM34</f>
        <v>0.62006739136992506</v>
      </c>
      <c r="BO34" s="7">
        <v>24.15</v>
      </c>
      <c r="BP34" s="8">
        <f t="shared" si="33"/>
        <v>7.509999999999998</v>
      </c>
      <c r="BQ34" s="8">
        <f t="shared" si="34"/>
        <v>5.4861127958515613E-3</v>
      </c>
      <c r="BR34" s="8">
        <f t="shared" ref="BR34" si="59">BQ34:BQ36</f>
        <v>5.4861127958515613E-3</v>
      </c>
      <c r="BS34" s="8">
        <f t="shared" ref="BS34" si="60">STDEV(BQ34:BQ36)</f>
        <v>1.2472582664957768E-3</v>
      </c>
      <c r="BT34" s="6">
        <f>BR34/BR31</f>
        <v>2.0562276533121375</v>
      </c>
      <c r="BU34" s="5">
        <f>((BS34/BR34)^2+(BS31/BR31)^2)^0.5*BT34</f>
        <v>0.64305413938859268</v>
      </c>
      <c r="BV34">
        <v>30.87</v>
      </c>
      <c r="BW34">
        <f t="shared" si="35"/>
        <v>23.680000000000003</v>
      </c>
      <c r="BX34">
        <f t="shared" si="36"/>
        <v>7.4406298929548932E-8</v>
      </c>
      <c r="BY34">
        <f t="shared" ref="BY34" si="61">AVERAGE(BX34:BX36)</f>
        <v>1.0399740786650418E-7</v>
      </c>
      <c r="BZ34">
        <f t="shared" ref="BZ34" si="62">STDEV(BX34:BX36)</f>
        <v>3.5081234442734543E-8</v>
      </c>
      <c r="CA34">
        <f>BY34/BY31</f>
        <v>103.00983390987608</v>
      </c>
      <c r="CB34">
        <f>((BZ34/BY34)^2+(BZ31/BY31)^2)^0.5*CA34</f>
        <v>43.705516980290128</v>
      </c>
    </row>
    <row r="35" spans="2:80" x14ac:dyDescent="0.25">
      <c r="B35" s="8">
        <f t="shared" si="38"/>
        <v>104</v>
      </c>
      <c r="C35" s="9" t="s">
        <v>28</v>
      </c>
      <c r="D35" s="8" t="s">
        <v>17</v>
      </c>
      <c r="E35" s="28">
        <v>15.85</v>
      </c>
      <c r="F35" s="9">
        <f t="shared" si="37"/>
        <v>1.693068652447273E-5</v>
      </c>
      <c r="G35" s="9"/>
      <c r="H35" s="9"/>
      <c r="I35" s="6"/>
      <c r="J35" s="5"/>
      <c r="K35" s="28">
        <v>23.51</v>
      </c>
      <c r="L35" s="8">
        <f t="shared" si="1"/>
        <v>7.6600000000000019</v>
      </c>
      <c r="M35" s="8">
        <f t="shared" si="2"/>
        <v>4.9443616951963991E-3</v>
      </c>
      <c r="N35" s="6"/>
      <c r="O35" s="6"/>
      <c r="P35" s="6"/>
      <c r="Q35" s="5"/>
      <c r="R35" s="28">
        <v>26.57</v>
      </c>
      <c r="S35" s="8">
        <f t="shared" si="21"/>
        <v>10.72</v>
      </c>
      <c r="T35" s="8">
        <f t="shared" si="22"/>
        <v>5.9286859589601859E-4</v>
      </c>
      <c r="U35" s="6"/>
      <c r="V35" s="6"/>
      <c r="W35" s="6"/>
      <c r="X35" s="5"/>
      <c r="Y35" s="32">
        <v>24.37</v>
      </c>
      <c r="Z35" s="8">
        <f t="shared" si="23"/>
        <v>8.5200000000000014</v>
      </c>
      <c r="AA35" s="8">
        <f t="shared" si="24"/>
        <v>2.7241087233406346E-3</v>
      </c>
      <c r="AB35" s="9"/>
      <c r="AC35" s="9"/>
      <c r="AD35" s="9"/>
      <c r="AE35" s="9"/>
      <c r="AF35" s="32">
        <v>21.9</v>
      </c>
      <c r="AG35" s="8">
        <f t="shared" si="47"/>
        <v>6.0499999999999989</v>
      </c>
      <c r="AH35" s="8">
        <f t="shared" si="48"/>
        <v>1.5092755139450723E-2</v>
      </c>
      <c r="AI35" s="9"/>
      <c r="AJ35" s="9"/>
      <c r="AK35" s="9"/>
      <c r="AL35" s="27"/>
      <c r="AM35" s="32">
        <v>25.29</v>
      </c>
      <c r="AN35" s="8">
        <f t="shared" si="25"/>
        <v>9.44</v>
      </c>
      <c r="AO35" s="8">
        <f t="shared" si="26"/>
        <v>1.4397160325108421E-3</v>
      </c>
      <c r="AP35" s="9"/>
      <c r="AQ35" s="9"/>
      <c r="AR35" s="9"/>
      <c r="AS35" s="27"/>
      <c r="AT35" s="32">
        <v>17.600000000000001</v>
      </c>
      <c r="AU35" s="8">
        <f t="shared" si="27"/>
        <v>1.7500000000000018</v>
      </c>
      <c r="AV35" s="8">
        <f t="shared" si="28"/>
        <v>0.29730177875067987</v>
      </c>
      <c r="AW35" s="9"/>
      <c r="AX35" s="9"/>
      <c r="AY35" s="9"/>
      <c r="AZ35" s="27"/>
      <c r="BA35" s="32">
        <v>29.7</v>
      </c>
      <c r="BB35" s="8">
        <f t="shared" si="29"/>
        <v>13.85</v>
      </c>
      <c r="BC35" s="8">
        <f t="shared" si="30"/>
        <v>6.7722746097890934E-5</v>
      </c>
      <c r="BD35" s="9"/>
      <c r="BE35" s="9"/>
      <c r="BF35" s="9"/>
      <c r="BG35" s="27"/>
      <c r="BH35" s="32">
        <v>24.62</v>
      </c>
      <c r="BI35" s="8">
        <f t="shared" si="31"/>
        <v>8.7700000000000014</v>
      </c>
      <c r="BJ35" s="8">
        <f t="shared" si="32"/>
        <v>2.2906932602185111E-3</v>
      </c>
      <c r="BK35" s="9"/>
      <c r="BL35" s="9"/>
      <c r="BM35" s="9"/>
      <c r="BN35" s="9"/>
      <c r="BO35" s="7">
        <v>23.87</v>
      </c>
      <c r="BP35" s="8">
        <f t="shared" si="33"/>
        <v>8.0200000000000014</v>
      </c>
      <c r="BQ35" s="8">
        <f t="shared" si="34"/>
        <v>3.8524715019271826E-3</v>
      </c>
      <c r="BR35" s="8"/>
      <c r="BS35" s="8"/>
      <c r="BT35" s="6"/>
      <c r="BU35" s="5"/>
      <c r="BV35">
        <v>30.4</v>
      </c>
      <c r="BW35">
        <f t="shared" si="35"/>
        <v>22.739999999999995</v>
      </c>
      <c r="BX35">
        <f t="shared" si="36"/>
        <v>1.4275058562981302E-7</v>
      </c>
    </row>
    <row r="36" spans="2:80" x14ac:dyDescent="0.25">
      <c r="B36" s="8">
        <f t="shared" si="38"/>
        <v>105</v>
      </c>
      <c r="C36" s="9" t="s">
        <v>28</v>
      </c>
      <c r="D36" s="8" t="s">
        <v>17</v>
      </c>
      <c r="E36" s="29">
        <v>16.71</v>
      </c>
      <c r="F36" s="30">
        <f t="shared" si="37"/>
        <v>9.3280050483098497E-6</v>
      </c>
      <c r="G36" s="30"/>
      <c r="H36" s="30"/>
      <c r="I36" s="17"/>
      <c r="J36" s="18"/>
      <c r="K36" s="29">
        <v>23.96</v>
      </c>
      <c r="L36" s="2">
        <f t="shared" si="1"/>
        <v>7.25</v>
      </c>
      <c r="M36" s="2">
        <f t="shared" si="2"/>
        <v>6.5695032441696437E-3</v>
      </c>
      <c r="N36" s="17"/>
      <c r="O36" s="17"/>
      <c r="P36" s="17"/>
      <c r="Q36" s="18"/>
      <c r="R36" s="29">
        <v>26.8</v>
      </c>
      <c r="S36" s="2">
        <f t="shared" si="21"/>
        <v>10.09</v>
      </c>
      <c r="T36" s="2">
        <f t="shared" si="22"/>
        <v>9.1750268477930861E-4</v>
      </c>
      <c r="U36" s="17"/>
      <c r="V36" s="17"/>
      <c r="W36" s="17"/>
      <c r="X36" s="18"/>
      <c r="Y36" s="34">
        <v>24.36</v>
      </c>
      <c r="Z36" s="2">
        <f t="shared" si="23"/>
        <v>7.6499999999999986</v>
      </c>
      <c r="AA36" s="2">
        <f t="shared" si="24"/>
        <v>4.978752450465875E-3</v>
      </c>
      <c r="AB36" s="30"/>
      <c r="AC36" s="30"/>
      <c r="AD36" s="30"/>
      <c r="AE36" s="30"/>
      <c r="AF36" s="34">
        <v>21.61</v>
      </c>
      <c r="AG36" s="2">
        <f t="shared" si="47"/>
        <v>4.8999999999999986</v>
      </c>
      <c r="AH36" s="2">
        <f t="shared" si="48"/>
        <v>3.3492920704259195E-2</v>
      </c>
      <c r="AI36" s="30"/>
      <c r="AJ36" s="30"/>
      <c r="AK36" s="30"/>
      <c r="AL36" s="35"/>
      <c r="AM36" s="34">
        <v>25.32</v>
      </c>
      <c r="AN36" s="2">
        <f t="shared" si="25"/>
        <v>8.61</v>
      </c>
      <c r="AO36" s="2">
        <f t="shared" si="26"/>
        <v>2.5593621169108676E-3</v>
      </c>
      <c r="AP36" s="30"/>
      <c r="AQ36" s="30"/>
      <c r="AR36" s="30"/>
      <c r="AS36" s="35"/>
      <c r="AT36" s="34">
        <v>17.18</v>
      </c>
      <c r="AU36" s="2">
        <f t="shared" si="27"/>
        <v>0.46999999999999886</v>
      </c>
      <c r="AV36" s="2">
        <f t="shared" si="28"/>
        <v>0.72196459776124866</v>
      </c>
      <c r="AW36" s="30"/>
      <c r="AX36" s="30"/>
      <c r="AY36" s="30"/>
      <c r="AZ36" s="35"/>
      <c r="BA36" s="34">
        <v>29.82</v>
      </c>
      <c r="BB36" s="2">
        <f t="shared" si="29"/>
        <v>13.11</v>
      </c>
      <c r="BC36" s="2">
        <f t="shared" si="30"/>
        <v>1.1310889427372696E-4</v>
      </c>
      <c r="BD36" s="30"/>
      <c r="BE36" s="30"/>
      <c r="BF36" s="30"/>
      <c r="BG36" s="35"/>
      <c r="BH36" s="34">
        <v>24.6</v>
      </c>
      <c r="BI36" s="2">
        <f t="shared" si="31"/>
        <v>7.8900000000000006</v>
      </c>
      <c r="BJ36" s="2">
        <f t="shared" si="32"/>
        <v>4.2157352988454171E-3</v>
      </c>
      <c r="BK36" s="30"/>
      <c r="BL36" s="30"/>
      <c r="BM36" s="30"/>
      <c r="BN36" s="30"/>
      <c r="BO36" s="3">
        <v>24.02</v>
      </c>
      <c r="BP36" s="2">
        <f t="shared" si="33"/>
        <v>7.3099999999999987</v>
      </c>
      <c r="BQ36" s="2">
        <f t="shared" si="34"/>
        <v>6.3018887439228672E-3</v>
      </c>
      <c r="BR36" s="2"/>
      <c r="BS36" s="2"/>
      <c r="BT36" s="2"/>
      <c r="BU36" s="1"/>
      <c r="BV36">
        <v>30.58</v>
      </c>
      <c r="BW36">
        <f t="shared" si="35"/>
        <v>23.33</v>
      </c>
      <c r="BX36">
        <f t="shared" si="36"/>
        <v>9.4835339040150554E-8</v>
      </c>
    </row>
    <row r="37" spans="2:80" x14ac:dyDescent="0.25">
      <c r="B37" s="8"/>
      <c r="C37" s="9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</row>
    <row r="38" spans="2:80" x14ac:dyDescent="0.25">
      <c r="B38" s="8"/>
      <c r="C38" s="9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</row>
    <row r="39" spans="2:80" x14ac:dyDescent="0.25">
      <c r="B39" s="8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</row>
    <row r="40" spans="2:80" x14ac:dyDescent="0.25">
      <c r="B40" s="8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</row>
    <row r="41" spans="2:80" x14ac:dyDescent="0.25">
      <c r="B41" s="8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</row>
    <row r="42" spans="2:80" x14ac:dyDescent="0.25">
      <c r="B42" s="8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</row>
    <row r="43" spans="2:80" x14ac:dyDescent="0.25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</row>
    <row r="44" spans="2:80" x14ac:dyDescent="0.25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</row>
    <row r="45" spans="2:80" x14ac:dyDescent="0.25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</row>
    <row r="46" spans="2:80" x14ac:dyDescent="0.25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</row>
    <row r="47" spans="2:80" x14ac:dyDescent="0.25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</row>
    <row r="48" spans="2:80" x14ac:dyDescent="0.25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</row>
    <row r="49" spans="2:79" x14ac:dyDescent="0.25">
      <c r="B49" s="9"/>
      <c r="C49" s="8" t="s">
        <v>0</v>
      </c>
      <c r="D49" s="9"/>
      <c r="E49" s="8" t="s">
        <v>1</v>
      </c>
      <c r="F49" s="9"/>
      <c r="G49" s="9" t="s">
        <v>2</v>
      </c>
      <c r="H49" s="9"/>
      <c r="I49" s="9" t="s">
        <v>3</v>
      </c>
      <c r="J49" s="9"/>
      <c r="K49" s="9" t="s">
        <v>4</v>
      </c>
      <c r="L49" s="9"/>
      <c r="M49" s="9" t="s">
        <v>18</v>
      </c>
      <c r="N49" s="9"/>
      <c r="O49" s="9" t="s">
        <v>19</v>
      </c>
      <c r="P49" s="9"/>
      <c r="Q49" s="9" t="s">
        <v>20</v>
      </c>
      <c r="R49" s="9"/>
      <c r="S49" s="9" t="s">
        <v>21</v>
      </c>
      <c r="T49" s="9"/>
      <c r="U49" s="9" t="s">
        <v>22</v>
      </c>
      <c r="V49" s="9"/>
      <c r="W49" s="9" t="s">
        <v>23</v>
      </c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</row>
    <row r="50" spans="2:79" x14ac:dyDescent="0.25">
      <c r="B50" s="8" t="s">
        <v>11</v>
      </c>
      <c r="C50" s="14">
        <v>1</v>
      </c>
      <c r="D50" s="15">
        <v>6.8235149592895658E-2</v>
      </c>
      <c r="E50" s="14">
        <v>1</v>
      </c>
      <c r="F50" s="15">
        <v>0.18561037618600459</v>
      </c>
      <c r="G50" s="14">
        <v>1</v>
      </c>
      <c r="H50" s="15">
        <v>8.9785998827365057E-2</v>
      </c>
      <c r="I50" s="14">
        <v>1</v>
      </c>
      <c r="J50" s="15">
        <v>0.16125971735220468</v>
      </c>
      <c r="K50" s="14">
        <v>1</v>
      </c>
      <c r="L50" s="15">
        <v>0.16125971735220471</v>
      </c>
      <c r="M50" s="14">
        <v>1</v>
      </c>
      <c r="N50" s="15">
        <v>0.27042701780822515</v>
      </c>
      <c r="O50" s="14">
        <v>1</v>
      </c>
      <c r="P50" s="15">
        <v>0.77023449975479708</v>
      </c>
      <c r="Q50" s="14">
        <v>1</v>
      </c>
      <c r="R50" s="15">
        <v>0.26948155862205436</v>
      </c>
      <c r="S50" s="14">
        <v>1</v>
      </c>
      <c r="T50" s="15">
        <v>0.10745615959247005</v>
      </c>
      <c r="U50" s="14">
        <v>1</v>
      </c>
      <c r="V50" s="15">
        <v>0.14096282642769115</v>
      </c>
      <c r="W50">
        <v>1</v>
      </c>
      <c r="X50">
        <v>0.21368501279908114</v>
      </c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</row>
    <row r="51" spans="2:79" x14ac:dyDescent="0.25">
      <c r="B51" s="8" t="s">
        <v>13</v>
      </c>
      <c r="C51" s="6">
        <v>0.8989901819692323</v>
      </c>
      <c r="D51" s="5">
        <v>0.16319919956945614</v>
      </c>
      <c r="E51" s="6">
        <v>1.6373169587371112</v>
      </c>
      <c r="F51" s="5">
        <v>0.38272679726548076</v>
      </c>
      <c r="G51" s="6">
        <v>1.4690605065911051</v>
      </c>
      <c r="H51" s="5">
        <v>0.39732212693028535</v>
      </c>
      <c r="I51" s="6">
        <v>1.4966138387095189</v>
      </c>
      <c r="J51" s="5">
        <v>0.19954730641981011</v>
      </c>
      <c r="K51" s="6">
        <v>1.353018999478331</v>
      </c>
      <c r="L51" s="5">
        <v>0.36707365720179447</v>
      </c>
      <c r="M51" s="6">
        <v>2.913584688028779</v>
      </c>
      <c r="N51" s="5">
        <v>1.3315575092635092</v>
      </c>
      <c r="O51" s="6">
        <v>1.943394432026659</v>
      </c>
      <c r="P51" s="5">
        <v>0.67112622611933348</v>
      </c>
      <c r="Q51" s="6">
        <v>1.021184340161033</v>
      </c>
      <c r="R51" s="5">
        <v>0.38310965511524731</v>
      </c>
      <c r="S51" s="6">
        <v>1.677834643062555</v>
      </c>
      <c r="T51" s="5">
        <v>1.0032284901249082</v>
      </c>
      <c r="U51" s="6">
        <v>0.99246511788281222</v>
      </c>
      <c r="V51" s="5">
        <v>0.20191422296705649</v>
      </c>
      <c r="W51">
        <v>4.0205008033189404</v>
      </c>
      <c r="X51">
        <v>5.3960149063159921</v>
      </c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</row>
    <row r="52" spans="2:79" x14ac:dyDescent="0.25">
      <c r="B52" s="8" t="s">
        <v>14</v>
      </c>
      <c r="C52" s="6">
        <v>0.96559293123480727</v>
      </c>
      <c r="D52" s="5">
        <v>0.15163411358983828</v>
      </c>
      <c r="E52" s="6">
        <v>1.8235297460114468</v>
      </c>
      <c r="F52" s="5">
        <v>0.38590477203828516</v>
      </c>
      <c r="G52" s="6">
        <v>1.3932489855119956</v>
      </c>
      <c r="H52" s="5">
        <v>0.40659842549901282</v>
      </c>
      <c r="I52" s="6">
        <v>2.0789217753551701</v>
      </c>
      <c r="J52" s="5">
        <v>0.52980748083503926</v>
      </c>
      <c r="K52" s="6">
        <v>1.4887699209916303</v>
      </c>
      <c r="L52" s="5">
        <v>0.23342677518599719</v>
      </c>
      <c r="M52" s="6">
        <v>9.0385214506688474</v>
      </c>
      <c r="N52" s="5">
        <v>1.9355543603471383</v>
      </c>
      <c r="O52" s="6">
        <v>4.240576177573991</v>
      </c>
      <c r="P52" s="5">
        <v>0.86723657924596642</v>
      </c>
      <c r="Q52" s="6">
        <v>1.0388046276320266</v>
      </c>
      <c r="R52" s="5">
        <v>0.36980537262336682</v>
      </c>
      <c r="S52" s="6">
        <v>1.4296597193797356</v>
      </c>
      <c r="T52" s="5">
        <v>0.49555320912507311</v>
      </c>
      <c r="U52" s="6">
        <v>1.1909166249638463</v>
      </c>
      <c r="V52" s="5">
        <v>0.49252756301361655</v>
      </c>
      <c r="W52">
        <v>23.662345132423944</v>
      </c>
      <c r="X52">
        <v>12.30177425221679</v>
      </c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</row>
    <row r="53" spans="2:79" x14ac:dyDescent="0.25">
      <c r="B53" s="8" t="s">
        <v>15</v>
      </c>
      <c r="C53" s="6">
        <v>1.0739868694255066</v>
      </c>
      <c r="D53" s="5">
        <v>0.20601620340963644</v>
      </c>
      <c r="E53" s="6">
        <v>6.0675245987310973</v>
      </c>
      <c r="F53" s="5">
        <v>0.91924543241887768</v>
      </c>
      <c r="G53" s="6">
        <v>2.5837009005470062</v>
      </c>
      <c r="H53" s="5">
        <v>0.48599880195160766</v>
      </c>
      <c r="I53" s="6">
        <v>3.7936447897286345</v>
      </c>
      <c r="J53" s="5">
        <v>0.97114825628037493</v>
      </c>
      <c r="K53" s="6">
        <v>2.6492348008952709</v>
      </c>
      <c r="L53" s="5">
        <v>0.4432549035377098</v>
      </c>
      <c r="M53" s="6">
        <v>69.45</v>
      </c>
      <c r="N53" s="5">
        <v>16.41</v>
      </c>
      <c r="O53" s="6">
        <v>28.463937301749763</v>
      </c>
      <c r="P53" s="5">
        <v>11.779052832008343</v>
      </c>
      <c r="Q53" s="6">
        <v>1.1785110958018117</v>
      </c>
      <c r="R53" s="5">
        <v>0.39290145076234861</v>
      </c>
      <c r="S53" s="6">
        <v>1.873617433425885</v>
      </c>
      <c r="T53" s="5">
        <v>0.32168653011619702</v>
      </c>
      <c r="U53" s="6">
        <v>4.1163430938112082</v>
      </c>
      <c r="V53" s="5">
        <v>0.4562229154495252</v>
      </c>
      <c r="W53">
        <v>31.096176346791214</v>
      </c>
      <c r="X53">
        <v>9.790336128289729</v>
      </c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</row>
    <row r="54" spans="2:79" x14ac:dyDescent="0.25">
      <c r="B54" s="8" t="s">
        <v>16</v>
      </c>
      <c r="C54" s="6">
        <v>0.93029226958981048</v>
      </c>
      <c r="D54" s="5">
        <v>0.19563689605481854</v>
      </c>
      <c r="E54" s="6">
        <v>3.7545162053846517</v>
      </c>
      <c r="F54" s="5">
        <v>0.43069635260035299</v>
      </c>
      <c r="G54" s="6">
        <v>0.62747743473453477</v>
      </c>
      <c r="H54" s="5">
        <v>0.14026491733705551</v>
      </c>
      <c r="I54" s="6">
        <v>2.3375446409379199</v>
      </c>
      <c r="J54" s="5">
        <v>0.26555012522974863</v>
      </c>
      <c r="K54" s="6">
        <v>2.6383765845711924</v>
      </c>
      <c r="L54" s="5">
        <v>0.34231200266459944</v>
      </c>
      <c r="M54" s="6">
        <v>54.428383206705831</v>
      </c>
      <c r="N54" s="5">
        <v>5.6022715637602518</v>
      </c>
      <c r="O54" s="6">
        <v>21.328126795367353</v>
      </c>
      <c r="P54" s="5">
        <v>1.6098665536633339</v>
      </c>
      <c r="Q54" s="6">
        <v>3.6557709472603181</v>
      </c>
      <c r="R54" s="5">
        <v>0.53643048363508394</v>
      </c>
      <c r="S54" s="6">
        <v>1.8968301472290616</v>
      </c>
      <c r="T54" s="5">
        <v>0.55496353423611433</v>
      </c>
      <c r="U54" s="6">
        <v>3.1868750093966125</v>
      </c>
      <c r="V54" s="5">
        <v>0.32490373770165915</v>
      </c>
      <c r="W54">
        <v>62.782823784092251</v>
      </c>
      <c r="X54">
        <v>11.610973465769414</v>
      </c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</row>
    <row r="55" spans="2:79" x14ac:dyDescent="0.25">
      <c r="B55" s="8" t="s">
        <v>28</v>
      </c>
      <c r="C55" s="6">
        <v>1.1143810387643307</v>
      </c>
      <c r="D55" s="5">
        <v>0.49662451060788909</v>
      </c>
      <c r="E55" s="6">
        <v>2.3941133359727318</v>
      </c>
      <c r="F55" s="5">
        <v>0.68840684035494903</v>
      </c>
      <c r="G55" s="6">
        <v>0.73476865376925338</v>
      </c>
      <c r="H55" s="5">
        <v>0.23824475309577137</v>
      </c>
      <c r="I55" s="23">
        <v>2.0315000584753489</v>
      </c>
      <c r="J55" s="23">
        <v>0.81121886331615756</v>
      </c>
      <c r="K55" s="23">
        <v>2.1374484795984334</v>
      </c>
      <c r="L55" s="33">
        <v>0.79493332521235105</v>
      </c>
      <c r="M55" s="23">
        <v>36.439663027844958</v>
      </c>
      <c r="N55" s="33">
        <v>16.816140842607297</v>
      </c>
      <c r="O55" s="23">
        <v>18.066781015787861</v>
      </c>
      <c r="P55" s="33">
        <v>9.1717377016465544</v>
      </c>
      <c r="Q55" s="23">
        <v>5.8664340623347622</v>
      </c>
      <c r="R55" s="33">
        <v>1.6797815683182866</v>
      </c>
      <c r="S55" s="23">
        <v>1.8761840486828649</v>
      </c>
      <c r="T55" s="23">
        <v>0.62006739136992506</v>
      </c>
      <c r="U55" s="6">
        <v>2.0562276533121375</v>
      </c>
      <c r="V55" s="5">
        <v>0.64305413938859268</v>
      </c>
      <c r="W55">
        <v>103.00983390987608</v>
      </c>
      <c r="X55">
        <v>43.705516980290128</v>
      </c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</row>
    <row r="56" spans="2:79" x14ac:dyDescent="0.25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</row>
    <row r="57" spans="2:79" x14ac:dyDescent="0.25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</row>
    <row r="58" spans="2:79" x14ac:dyDescent="0.25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</row>
    <row r="59" spans="2:79" x14ac:dyDescent="0.25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</row>
    <row r="60" spans="2:79" x14ac:dyDescent="0.25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</row>
    <row r="61" spans="2:79" x14ac:dyDescent="0.25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</row>
    <row r="62" spans="2:79" x14ac:dyDescent="0.25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</row>
    <row r="63" spans="2:79" x14ac:dyDescent="0.25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</row>
    <row r="64" spans="2:79" x14ac:dyDescent="0.25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</row>
    <row r="65" spans="2:79" x14ac:dyDescent="0.25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</row>
    <row r="66" spans="2:79" x14ac:dyDescent="0.25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</row>
    <row r="67" spans="2:79" x14ac:dyDescent="0.25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</row>
    <row r="68" spans="2:79" x14ac:dyDescent="0.25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</row>
    <row r="69" spans="2:79" x14ac:dyDescent="0.25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</row>
    <row r="70" spans="2:79" x14ac:dyDescent="0.25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</row>
    <row r="71" spans="2:79" x14ac:dyDescent="0.25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</row>
    <row r="72" spans="2:79" x14ac:dyDescent="0.25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</row>
    <row r="73" spans="2:79" x14ac:dyDescent="0.25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</row>
    <row r="74" spans="2:79" x14ac:dyDescent="0.25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</row>
    <row r="75" spans="2:79" x14ac:dyDescent="0.25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</row>
    <row r="76" spans="2:79" x14ac:dyDescent="0.25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</row>
    <row r="77" spans="2:79" x14ac:dyDescent="0.25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</row>
    <row r="78" spans="2:79" x14ac:dyDescent="0.25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</row>
    <row r="79" spans="2:79" x14ac:dyDescent="0.25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</row>
    <row r="80" spans="2:79" x14ac:dyDescent="0.25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</row>
    <row r="81" spans="2:79" x14ac:dyDescent="0.25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</row>
    <row r="82" spans="2:79" x14ac:dyDescent="0.25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</row>
    <row r="83" spans="2:79" x14ac:dyDescent="0.25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</row>
    <row r="84" spans="2:79" x14ac:dyDescent="0.25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</row>
    <row r="85" spans="2:79" x14ac:dyDescent="0.25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</row>
    <row r="86" spans="2:79" x14ac:dyDescent="0.25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</row>
    <row r="87" spans="2:79" x14ac:dyDescent="0.25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</row>
    <row r="88" spans="2:79" x14ac:dyDescent="0.25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</row>
    <row r="89" spans="2:79" x14ac:dyDescent="0.25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</row>
    <row r="90" spans="2:79" x14ac:dyDescent="0.25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</row>
    <row r="91" spans="2:79" x14ac:dyDescent="0.25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</row>
    <row r="92" spans="2:79" x14ac:dyDescent="0.25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</row>
    <row r="93" spans="2:79" x14ac:dyDescent="0.25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</row>
    <row r="94" spans="2:79" x14ac:dyDescent="0.25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</row>
    <row r="95" spans="2:79" x14ac:dyDescent="0.25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</row>
    <row r="96" spans="2:79" x14ac:dyDescent="0.2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</row>
    <row r="97" spans="1:79" x14ac:dyDescent="0.25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</row>
    <row r="98" spans="1:79" x14ac:dyDescent="0.25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</row>
    <row r="99" spans="1:79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</row>
    <row r="100" spans="1:79" x14ac:dyDescent="0.25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</row>
    <row r="101" spans="1:79" x14ac:dyDescent="0.25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</row>
    <row r="102" spans="1:79" x14ac:dyDescent="0.25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</row>
    <row r="103" spans="1:79" x14ac:dyDescent="0.25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</row>
    <row r="104" spans="1:79" x14ac:dyDescent="0.25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</row>
    <row r="105" spans="1:79" x14ac:dyDescent="0.25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</row>
    <row r="106" spans="1:79" x14ac:dyDescent="0.25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</row>
    <row r="107" spans="1:79" x14ac:dyDescent="0.25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</row>
    <row r="108" spans="1:79" x14ac:dyDescent="0.25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</row>
    <row r="109" spans="1:79" x14ac:dyDescent="0.25">
      <c r="A109" s="9"/>
      <c r="B109" s="8" t="s">
        <v>0</v>
      </c>
      <c r="C109" s="9"/>
      <c r="D109" s="8" t="s">
        <v>1</v>
      </c>
      <c r="E109" s="9"/>
      <c r="F109" s="9" t="s">
        <v>2</v>
      </c>
      <c r="G109" s="9"/>
      <c r="H109" s="9" t="s">
        <v>3</v>
      </c>
      <c r="I109" s="9"/>
      <c r="J109" s="9" t="s">
        <v>4</v>
      </c>
      <c r="K109" s="9"/>
      <c r="L109" s="9" t="s">
        <v>18</v>
      </c>
      <c r="M109" s="9"/>
      <c r="N109" s="9" t="s">
        <v>19</v>
      </c>
      <c r="O109" s="9"/>
      <c r="P109" s="9" t="s">
        <v>20</v>
      </c>
      <c r="Q109" s="9"/>
      <c r="R109" s="9" t="s">
        <v>21</v>
      </c>
      <c r="S109" s="9"/>
      <c r="T109" s="9" t="s">
        <v>22</v>
      </c>
      <c r="U109" s="9"/>
      <c r="V109" s="9" t="s">
        <v>23</v>
      </c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</row>
    <row r="110" spans="1:79" x14ac:dyDescent="0.25">
      <c r="A110" s="8" t="s">
        <v>11</v>
      </c>
      <c r="B110" s="14">
        <v>1</v>
      </c>
      <c r="C110" s="15">
        <v>6.8235149592895658E-2</v>
      </c>
      <c r="D110" s="14">
        <v>1</v>
      </c>
      <c r="E110" s="15">
        <v>0.18561037618600459</v>
      </c>
      <c r="F110" s="14">
        <v>1</v>
      </c>
      <c r="G110" s="15">
        <v>8.9785998827365057E-2</v>
      </c>
      <c r="H110" s="14">
        <v>1</v>
      </c>
      <c r="I110" s="15">
        <v>0.16125971735220468</v>
      </c>
      <c r="J110" s="14">
        <v>1</v>
      </c>
      <c r="K110" s="15">
        <v>0.16125971735220471</v>
      </c>
      <c r="L110" s="14">
        <v>1</v>
      </c>
      <c r="M110" s="15">
        <v>0.27042701780822515</v>
      </c>
      <c r="N110" s="14">
        <v>1</v>
      </c>
      <c r="O110" s="15">
        <v>0.77023449975479708</v>
      </c>
      <c r="P110" s="14">
        <v>1</v>
      </c>
      <c r="Q110" s="15">
        <v>0.26948155862205436</v>
      </c>
      <c r="R110" s="14">
        <v>1</v>
      </c>
      <c r="S110" s="15">
        <v>0.10745615959247005</v>
      </c>
      <c r="T110" s="14">
        <v>1</v>
      </c>
      <c r="U110" s="15">
        <v>0.14096282642769115</v>
      </c>
      <c r="V110">
        <v>1</v>
      </c>
      <c r="W110">
        <v>0.21368501279908114</v>
      </c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</row>
    <row r="111" spans="1:79" x14ac:dyDescent="0.25">
      <c r="A111" s="8" t="s">
        <v>13</v>
      </c>
      <c r="B111" s="6">
        <v>0.8989901819692323</v>
      </c>
      <c r="C111" s="5">
        <v>0.16319919956945614</v>
      </c>
      <c r="D111" s="6">
        <v>1.6373169587371112</v>
      </c>
      <c r="E111" s="5">
        <v>0.38272679726548076</v>
      </c>
      <c r="F111" s="6">
        <v>1.4690605065911051</v>
      </c>
      <c r="G111" s="5">
        <v>0.39732212693028535</v>
      </c>
      <c r="H111" s="6">
        <v>1.4966138387095189</v>
      </c>
      <c r="I111" s="5">
        <v>0.19954730641981011</v>
      </c>
      <c r="J111" s="6">
        <v>1.353018999478331</v>
      </c>
      <c r="K111" s="5">
        <v>0.36707365720179447</v>
      </c>
      <c r="L111" s="6">
        <v>2.913584688028779</v>
      </c>
      <c r="M111" s="5">
        <v>1.3315575092635092</v>
      </c>
      <c r="N111" s="6">
        <v>1.943394432026659</v>
      </c>
      <c r="O111" s="5">
        <v>0.67112622611933348</v>
      </c>
      <c r="P111" s="6">
        <v>1.021184340161033</v>
      </c>
      <c r="Q111" s="5">
        <v>0.38310965511524731</v>
      </c>
      <c r="R111" s="6">
        <v>1.677834643062555</v>
      </c>
      <c r="S111" s="5">
        <v>1.0032284901249082</v>
      </c>
      <c r="T111" s="6">
        <v>0.99246511788281222</v>
      </c>
      <c r="U111" s="5">
        <v>0.20191422296705649</v>
      </c>
      <c r="V111">
        <v>4.0205008033189404</v>
      </c>
      <c r="W111">
        <v>5.3960149063159921</v>
      </c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</row>
    <row r="112" spans="1:79" x14ac:dyDescent="0.25">
      <c r="A112" s="8" t="s">
        <v>14</v>
      </c>
      <c r="B112" s="6">
        <v>0.96559293123480727</v>
      </c>
      <c r="C112" s="5">
        <v>0.15163411358983828</v>
      </c>
      <c r="D112" s="6">
        <v>1.8235297460114468</v>
      </c>
      <c r="E112" s="5">
        <v>0.38590477203828516</v>
      </c>
      <c r="F112" s="6">
        <v>1.3932489855119956</v>
      </c>
      <c r="G112" s="5">
        <v>0.40659842549901282</v>
      </c>
      <c r="H112" s="6">
        <v>2.0789217753551701</v>
      </c>
      <c r="I112" s="5">
        <v>0.52980748083503926</v>
      </c>
      <c r="J112" s="6">
        <v>1.4887699209916303</v>
      </c>
      <c r="K112" s="5">
        <v>0.23342677518599719</v>
      </c>
      <c r="L112" s="6">
        <v>9.0385214506688474</v>
      </c>
      <c r="M112" s="5">
        <v>1.9355543603471383</v>
      </c>
      <c r="N112" s="6">
        <v>4.240576177573991</v>
      </c>
      <c r="O112" s="5">
        <v>0.86723657924596642</v>
      </c>
      <c r="P112" s="6">
        <v>1.0388046276320266</v>
      </c>
      <c r="Q112" s="5">
        <v>0.36980537262336682</v>
      </c>
      <c r="R112" s="6">
        <v>1.4296597193797356</v>
      </c>
      <c r="S112" s="5">
        <v>0.49555320912507311</v>
      </c>
      <c r="T112" s="6">
        <v>1.1909166249638463</v>
      </c>
      <c r="U112" s="5">
        <v>0.49252756301361655</v>
      </c>
      <c r="V112">
        <v>23.662345132423944</v>
      </c>
      <c r="W112">
        <v>12.30177425221679</v>
      </c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</row>
    <row r="113" spans="1:79" x14ac:dyDescent="0.25">
      <c r="A113" s="8" t="s">
        <v>15</v>
      </c>
      <c r="B113" s="6">
        <v>1.0739868694255066</v>
      </c>
      <c r="C113" s="5">
        <v>0.20601620340963644</v>
      </c>
      <c r="D113" s="6">
        <v>6.0675245987310973</v>
      </c>
      <c r="E113" s="5">
        <v>0.91924543241887768</v>
      </c>
      <c r="F113" s="6">
        <v>2.5837009005470062</v>
      </c>
      <c r="G113" s="5">
        <v>0.48599880195160766</v>
      </c>
      <c r="H113" s="6">
        <v>3.7936447897286345</v>
      </c>
      <c r="I113" s="5">
        <v>0.97114825628037493</v>
      </c>
      <c r="J113" s="6">
        <v>2.6492348008952709</v>
      </c>
      <c r="K113" s="5">
        <v>0.4432549035377098</v>
      </c>
      <c r="L113" s="6">
        <v>69.45</v>
      </c>
      <c r="M113" s="5">
        <v>16.41</v>
      </c>
      <c r="N113" s="6">
        <v>28.463937301749763</v>
      </c>
      <c r="O113" s="5">
        <v>11.779052832008343</v>
      </c>
      <c r="P113" s="6">
        <v>1.1785110958018117</v>
      </c>
      <c r="Q113" s="5">
        <v>0.39290145076234861</v>
      </c>
      <c r="R113" s="6">
        <v>1.873617433425885</v>
      </c>
      <c r="S113" s="5">
        <v>0.32168653011619702</v>
      </c>
      <c r="T113" s="6">
        <v>4.1163430938112082</v>
      </c>
      <c r="U113" s="5">
        <v>0.4562229154495252</v>
      </c>
      <c r="V113">
        <v>31.096176346791214</v>
      </c>
      <c r="W113">
        <v>9.790336128289729</v>
      </c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</row>
    <row r="114" spans="1:79" x14ac:dyDescent="0.25">
      <c r="A114" s="8" t="s">
        <v>16</v>
      </c>
      <c r="B114" s="6">
        <v>0.93029226958981048</v>
      </c>
      <c r="C114" s="5">
        <v>0.19563689605481854</v>
      </c>
      <c r="D114" s="6">
        <v>3.7545162053846517</v>
      </c>
      <c r="E114" s="5">
        <v>0.43069635260035299</v>
      </c>
      <c r="F114" s="6">
        <v>0.62747743473453477</v>
      </c>
      <c r="G114" s="5">
        <v>0.14026491733705551</v>
      </c>
      <c r="H114" s="6">
        <v>2.3375446409379199</v>
      </c>
      <c r="I114" s="5">
        <v>0.26555012522974863</v>
      </c>
      <c r="J114" s="6">
        <v>2.6383765845711924</v>
      </c>
      <c r="K114" s="5">
        <v>0.34231200266459944</v>
      </c>
      <c r="L114" s="6">
        <v>54.428383206705831</v>
      </c>
      <c r="M114" s="5">
        <v>5.6022715637602518</v>
      </c>
      <c r="N114" s="6">
        <v>21.328126795367353</v>
      </c>
      <c r="O114" s="5">
        <v>1.6098665536633339</v>
      </c>
      <c r="P114" s="6">
        <v>3.6557709472603181</v>
      </c>
      <c r="Q114" s="5">
        <v>0.53643048363508394</v>
      </c>
      <c r="R114" s="6">
        <v>1.8968301472290616</v>
      </c>
      <c r="S114" s="5">
        <v>0.55496353423611433</v>
      </c>
      <c r="T114" s="6">
        <v>3.1868750093966125</v>
      </c>
      <c r="U114" s="5">
        <v>0.32490373770165915</v>
      </c>
      <c r="V114">
        <v>62.782823784092251</v>
      </c>
      <c r="W114">
        <v>11.610973465769414</v>
      </c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</row>
    <row r="115" spans="1:79" x14ac:dyDescent="0.25">
      <c r="A115" s="8" t="s">
        <v>28</v>
      </c>
      <c r="B115" s="6">
        <v>1.1143810387643307</v>
      </c>
      <c r="C115" s="5">
        <v>0.49662451060788909</v>
      </c>
      <c r="D115" s="6">
        <v>2.3941133359727318</v>
      </c>
      <c r="E115" s="5">
        <v>0.68840684035494903</v>
      </c>
      <c r="F115" s="6">
        <v>0.73476865376925338</v>
      </c>
      <c r="G115" s="5">
        <v>0.23824475309577137</v>
      </c>
      <c r="H115" s="23">
        <v>2.0315000584753489</v>
      </c>
      <c r="I115" s="23">
        <v>0.81121886331615756</v>
      </c>
      <c r="J115" s="23">
        <v>2.1374484795984334</v>
      </c>
      <c r="K115" s="33">
        <v>0.79493332521235105</v>
      </c>
      <c r="L115" s="23">
        <v>36.439663027844958</v>
      </c>
      <c r="M115" s="33">
        <v>16.816140842607297</v>
      </c>
      <c r="N115" s="23">
        <v>18.066781015787861</v>
      </c>
      <c r="O115" s="33">
        <v>9.1717377016465544</v>
      </c>
      <c r="P115" s="23">
        <v>5.8664340623347622</v>
      </c>
      <c r="Q115" s="33">
        <v>1.6797815683182866</v>
      </c>
      <c r="R115" s="23">
        <v>1.8761840486828649</v>
      </c>
      <c r="S115" s="23">
        <v>0.62006739136992506</v>
      </c>
      <c r="T115" s="6">
        <v>2.0562276533121375</v>
      </c>
      <c r="U115" s="5">
        <v>0.64305413938859268</v>
      </c>
      <c r="V115">
        <v>103.00983390987608</v>
      </c>
      <c r="W115">
        <v>43.705516980290128</v>
      </c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</row>
    <row r="116" spans="1:79" x14ac:dyDescent="0.25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</row>
    <row r="117" spans="1:79" x14ac:dyDescent="0.25">
      <c r="A117" s="40" t="s">
        <v>34</v>
      </c>
      <c r="B117" s="41" t="s">
        <v>1</v>
      </c>
      <c r="C117" s="41"/>
      <c r="D117" s="41" t="s">
        <v>35</v>
      </c>
      <c r="E117" s="41" t="s">
        <v>36</v>
      </c>
      <c r="F117" s="41" t="s">
        <v>37</v>
      </c>
      <c r="G117" s="42" t="s">
        <v>38</v>
      </c>
      <c r="H117" s="40" t="s">
        <v>34</v>
      </c>
      <c r="I117" s="41" t="s">
        <v>2</v>
      </c>
      <c r="J117" s="41"/>
      <c r="K117" s="41" t="s">
        <v>35</v>
      </c>
      <c r="L117" s="41" t="s">
        <v>36</v>
      </c>
      <c r="M117" s="41" t="s">
        <v>37</v>
      </c>
      <c r="N117" s="42" t="s">
        <v>38</v>
      </c>
      <c r="O117" s="40" t="s">
        <v>34</v>
      </c>
      <c r="P117" s="43" t="s">
        <v>3</v>
      </c>
      <c r="Q117" s="43"/>
      <c r="R117" s="41" t="s">
        <v>35</v>
      </c>
      <c r="S117" s="41" t="s">
        <v>36</v>
      </c>
      <c r="T117" s="41" t="s">
        <v>37</v>
      </c>
      <c r="U117" s="42" t="s">
        <v>38</v>
      </c>
      <c r="V117" s="40" t="s">
        <v>34</v>
      </c>
      <c r="W117" s="43" t="s">
        <v>4</v>
      </c>
      <c r="X117" s="43"/>
      <c r="Y117" s="41" t="s">
        <v>35</v>
      </c>
      <c r="Z117" s="41" t="s">
        <v>36</v>
      </c>
      <c r="AA117" s="41" t="s">
        <v>37</v>
      </c>
      <c r="AB117" s="42" t="s">
        <v>38</v>
      </c>
      <c r="AC117" s="40" t="s">
        <v>34</v>
      </c>
      <c r="AD117" s="43" t="s">
        <v>18</v>
      </c>
      <c r="AE117" s="43"/>
      <c r="AF117" s="41" t="s">
        <v>35</v>
      </c>
      <c r="AG117" s="41" t="s">
        <v>36</v>
      </c>
      <c r="AH117" s="41" t="s">
        <v>37</v>
      </c>
      <c r="AI117" s="42" t="s">
        <v>38</v>
      </c>
      <c r="AJ117" s="40" t="s">
        <v>34</v>
      </c>
      <c r="AK117" s="43" t="s">
        <v>19</v>
      </c>
      <c r="AL117" s="43"/>
      <c r="AM117" s="41" t="s">
        <v>35</v>
      </c>
      <c r="AN117" s="41" t="s">
        <v>36</v>
      </c>
      <c r="AO117" s="41" t="s">
        <v>37</v>
      </c>
      <c r="AP117" s="42" t="s">
        <v>38</v>
      </c>
      <c r="AQ117" s="40" t="s">
        <v>34</v>
      </c>
      <c r="AR117" s="43" t="s">
        <v>20</v>
      </c>
      <c r="AS117" s="43"/>
      <c r="AT117" s="41" t="s">
        <v>35</v>
      </c>
      <c r="AU117" s="41" t="s">
        <v>36</v>
      </c>
      <c r="AV117" s="41" t="s">
        <v>37</v>
      </c>
      <c r="AW117" s="42" t="s">
        <v>38</v>
      </c>
      <c r="AX117" s="40" t="s">
        <v>34</v>
      </c>
      <c r="AY117" s="43" t="s">
        <v>21</v>
      </c>
      <c r="AZ117" s="43"/>
      <c r="BA117" s="41" t="s">
        <v>35</v>
      </c>
      <c r="BB117" s="41" t="s">
        <v>36</v>
      </c>
      <c r="BC117" s="41" t="s">
        <v>37</v>
      </c>
      <c r="BD117" s="42" t="s">
        <v>38</v>
      </c>
      <c r="BE117" s="40" t="s">
        <v>34</v>
      </c>
      <c r="BF117" s="43" t="s">
        <v>39</v>
      </c>
      <c r="BG117" s="43"/>
      <c r="BH117" s="41" t="s">
        <v>35</v>
      </c>
      <c r="BI117" s="41" t="s">
        <v>36</v>
      </c>
      <c r="BJ117" s="41" t="s">
        <v>37</v>
      </c>
      <c r="BK117" s="42" t="s">
        <v>38</v>
      </c>
      <c r="BL117" s="40" t="s">
        <v>34</v>
      </c>
      <c r="BM117" s="43" t="s">
        <v>23</v>
      </c>
      <c r="BN117" s="43"/>
      <c r="BO117" s="41" t="s">
        <v>35</v>
      </c>
      <c r="BP117" s="41" t="s">
        <v>36</v>
      </c>
      <c r="BQ117" s="41" t="s">
        <v>37</v>
      </c>
      <c r="BR117" s="42" t="s">
        <v>38</v>
      </c>
      <c r="BS117" s="9"/>
      <c r="BT117" s="9"/>
      <c r="BU117" s="9"/>
      <c r="BV117" s="9"/>
      <c r="BW117" s="9"/>
      <c r="BX117" s="9"/>
      <c r="BY117" s="9"/>
      <c r="BZ117" s="9"/>
      <c r="CA117" s="9"/>
    </row>
    <row r="118" spans="1:79" x14ac:dyDescent="0.25">
      <c r="A118" s="44">
        <v>0</v>
      </c>
      <c r="B118" s="14">
        <v>1</v>
      </c>
      <c r="C118" s="15">
        <v>0.18561037618600459</v>
      </c>
      <c r="D118" s="46"/>
      <c r="E118" s="46"/>
      <c r="F118" s="46"/>
      <c r="G118" s="47"/>
      <c r="H118" s="44">
        <v>0</v>
      </c>
      <c r="I118" s="14">
        <v>1</v>
      </c>
      <c r="J118" s="15">
        <v>8.9785998827365057E-2</v>
      </c>
      <c r="K118" s="46"/>
      <c r="L118" s="46"/>
      <c r="M118" s="46"/>
      <c r="N118" s="47"/>
      <c r="O118" s="44">
        <v>0</v>
      </c>
      <c r="P118" s="14">
        <v>1</v>
      </c>
      <c r="Q118" s="15">
        <v>0.16125971735220468</v>
      </c>
      <c r="R118" s="46"/>
      <c r="S118" s="46"/>
      <c r="T118" s="46"/>
      <c r="U118" s="47"/>
      <c r="V118" s="44">
        <v>0</v>
      </c>
      <c r="W118" s="14">
        <v>1</v>
      </c>
      <c r="X118" s="15">
        <v>0.16125971735220471</v>
      </c>
      <c r="Y118" s="46"/>
      <c r="Z118" s="46"/>
      <c r="AA118" s="46"/>
      <c r="AB118" s="47"/>
      <c r="AC118" s="44">
        <v>0</v>
      </c>
      <c r="AD118" s="14">
        <v>1</v>
      </c>
      <c r="AE118" s="15">
        <v>0.27042701780822515</v>
      </c>
      <c r="AF118" s="46"/>
      <c r="AG118" s="46"/>
      <c r="AH118" s="46"/>
      <c r="AI118" s="47"/>
      <c r="AJ118" s="44">
        <v>0</v>
      </c>
      <c r="AK118" s="14">
        <v>1</v>
      </c>
      <c r="AL118" s="15">
        <v>0.77023449975479708</v>
      </c>
      <c r="AM118" s="46"/>
      <c r="AN118" s="46"/>
      <c r="AO118" s="46"/>
      <c r="AP118" s="47"/>
      <c r="AQ118" s="44">
        <v>0</v>
      </c>
      <c r="AR118" s="14">
        <v>1</v>
      </c>
      <c r="AS118" s="15">
        <v>0.26948155862205436</v>
      </c>
      <c r="AT118" s="46"/>
      <c r="AU118" s="46"/>
      <c r="AV118" s="46"/>
      <c r="AW118" s="47"/>
      <c r="AX118" s="44">
        <v>0</v>
      </c>
      <c r="AY118" s="14">
        <v>1</v>
      </c>
      <c r="AZ118" s="15">
        <v>0.10745615959247005</v>
      </c>
      <c r="BA118" s="46"/>
      <c r="BB118" s="46"/>
      <c r="BC118" s="46"/>
      <c r="BD118" s="47"/>
      <c r="BE118" s="44">
        <v>0</v>
      </c>
      <c r="BF118" s="45">
        <v>1</v>
      </c>
      <c r="BG118" s="38">
        <v>0.45563848388699552</v>
      </c>
      <c r="BH118" s="46"/>
      <c r="BI118" s="46"/>
      <c r="BJ118" s="46"/>
      <c r="BK118" s="47"/>
      <c r="BL118" s="44">
        <v>0</v>
      </c>
      <c r="BM118">
        <v>1</v>
      </c>
      <c r="BN118">
        <v>0.21368501279908114</v>
      </c>
      <c r="BO118" s="46"/>
      <c r="BP118" s="46"/>
      <c r="BQ118" s="46"/>
      <c r="BR118" s="47"/>
      <c r="BS118" s="9"/>
      <c r="BT118" s="9"/>
      <c r="BU118" s="9"/>
      <c r="BV118" s="9"/>
      <c r="BW118" s="9"/>
      <c r="BX118" s="9"/>
      <c r="BY118" s="9"/>
      <c r="BZ118" s="9"/>
      <c r="CA118" s="9"/>
    </row>
    <row r="119" spans="1:79" x14ac:dyDescent="0.25">
      <c r="A119" s="44">
        <v>1</v>
      </c>
      <c r="B119" s="6">
        <v>1.6373169587371112</v>
      </c>
      <c r="C119" s="5">
        <v>0.38272679726548076</v>
      </c>
      <c r="D119" s="46">
        <f>(B119+B118)*0.5*1</f>
        <v>1.3186584793685556</v>
      </c>
      <c r="E119" s="46">
        <f>((B119-C119)+(B118-C118))*0.5*1</f>
        <v>1.034489892642813</v>
      </c>
      <c r="F119" s="46">
        <f>((B119+C119)+(B118+C118))*0.5*1</f>
        <v>1.6028270660942983</v>
      </c>
      <c r="G119" s="47"/>
      <c r="H119" s="44">
        <v>1</v>
      </c>
      <c r="I119" s="6">
        <v>1.4690605065911051</v>
      </c>
      <c r="J119" s="5">
        <v>0.39732212693028535</v>
      </c>
      <c r="K119" s="46">
        <f>(I119+I118)*0.5*1</f>
        <v>1.2345302532955524</v>
      </c>
      <c r="L119" s="46">
        <f>((I119-J119)+(I118-J118))*0.5*1</f>
        <v>0.99097619041672735</v>
      </c>
      <c r="M119" s="46">
        <f>((I119+J119)+(I118+J118))*0.5*1</f>
        <v>1.4780843161743777</v>
      </c>
      <c r="N119" s="47"/>
      <c r="O119" s="44">
        <v>1</v>
      </c>
      <c r="P119" s="6">
        <v>1.4966138387095189</v>
      </c>
      <c r="Q119" s="5">
        <v>0.19954730641981011</v>
      </c>
      <c r="R119" s="46">
        <f>(P119+P118)*0.5*1</f>
        <v>1.2483069193547593</v>
      </c>
      <c r="S119" s="46">
        <f>((P119-Q119)+(P118-Q118))*0.5*1</f>
        <v>1.0679034074687521</v>
      </c>
      <c r="T119" s="46">
        <f>((P119+Q119)+(P118+Q118))*0.5*1</f>
        <v>1.4287104312407668</v>
      </c>
      <c r="U119" s="47"/>
      <c r="V119" s="44">
        <v>1</v>
      </c>
      <c r="W119" s="6">
        <v>1.353018999478331</v>
      </c>
      <c r="X119" s="5">
        <v>0.36707365720179447</v>
      </c>
      <c r="Y119" s="46">
        <f>(W119+W118)*0.5*1</f>
        <v>1.1765094997391654</v>
      </c>
      <c r="Z119" s="46">
        <f>((W119-X119)+(W118-X118))*0.5*1</f>
        <v>0.91234281246216598</v>
      </c>
      <c r="AA119" s="46">
        <f>((W119+X119)+(W118+X118))*0.5*1</f>
        <v>1.4406761870161651</v>
      </c>
      <c r="AB119" s="47"/>
      <c r="AC119" s="44">
        <v>1</v>
      </c>
      <c r="AD119" s="6">
        <v>2.913584688028779</v>
      </c>
      <c r="AE119" s="5">
        <v>1.3315575092635092</v>
      </c>
      <c r="AF119" s="46">
        <f>(AD119+AD118)*0.5*1</f>
        <v>1.9567923440143895</v>
      </c>
      <c r="AG119" s="46">
        <f>((AD119-AE119)+(AD118-AE118))*0.5*1</f>
        <v>1.1558000804785222</v>
      </c>
      <c r="AH119" s="46">
        <f>((AD119+AE119)+(AD118+AE118))*0.5*1</f>
        <v>2.7577846075502568</v>
      </c>
      <c r="AI119" s="47"/>
      <c r="AJ119" s="44">
        <v>1</v>
      </c>
      <c r="AK119" s="6">
        <v>1.943394432026659</v>
      </c>
      <c r="AL119" s="5">
        <v>0.67112622611933348</v>
      </c>
      <c r="AM119" s="46">
        <f>(AK119+AK118)*0.5*1</f>
        <v>1.4716972160133295</v>
      </c>
      <c r="AN119" s="46">
        <f>((AK119-AL119)+(AK118-AL118))*0.5*1</f>
        <v>0.7510168530762642</v>
      </c>
      <c r="AO119" s="46">
        <f>((AK119+AL119)+(AK118+AL118))*0.5*1</f>
        <v>2.1923775789503948</v>
      </c>
      <c r="AP119" s="47"/>
      <c r="AQ119" s="44">
        <v>1</v>
      </c>
      <c r="AR119" s="6">
        <v>1.021184340161033</v>
      </c>
      <c r="AS119" s="5">
        <v>0.38310965511524731</v>
      </c>
      <c r="AT119" s="46">
        <f>(AR119+AR118)*0.5*1</f>
        <v>1.0105921700805165</v>
      </c>
      <c r="AU119" s="46">
        <f>((AR119-AS119)+(AR118-AS118))*0.5*1</f>
        <v>0.6842965632118656</v>
      </c>
      <c r="AV119" s="46">
        <f>((AR119+AS119)+(AR118+AS118))*0.5*1</f>
        <v>1.3368877769491672</v>
      </c>
      <c r="AW119" s="47"/>
      <c r="AX119" s="44">
        <v>1</v>
      </c>
      <c r="AY119" s="6">
        <v>1.677834643062555</v>
      </c>
      <c r="AZ119" s="5">
        <v>1.0032284901249082</v>
      </c>
      <c r="BA119" s="46">
        <f>(AY119+AY118)*0.5*1</f>
        <v>1.3389173215312775</v>
      </c>
      <c r="BB119" s="46">
        <f>((AY119-AZ119)+(AY118-AZ118))*0.5*1</f>
        <v>0.78357499667258845</v>
      </c>
      <c r="BC119" s="46">
        <f>((AY119+AZ119)+(AY118+AZ118))*0.5*1</f>
        <v>1.8942596463899668</v>
      </c>
      <c r="BD119" s="47"/>
      <c r="BE119" s="44">
        <v>1</v>
      </c>
      <c r="BF119" s="45">
        <v>0.83809693141279418</v>
      </c>
      <c r="BG119" s="38">
        <v>0.46139172119936223</v>
      </c>
      <c r="BH119" s="46">
        <f>(BF119+BF118)*0.5*1</f>
        <v>0.91904846570639709</v>
      </c>
      <c r="BI119" s="46">
        <f>((BF119-BG119)+(BF118-BG118))*0.5*1</f>
        <v>0.46053336316321819</v>
      </c>
      <c r="BJ119" s="46">
        <f>((BF119+BG119)+(BF118+BG118))*0.5*1</f>
        <v>1.3775635682495762</v>
      </c>
      <c r="BK119" s="47"/>
      <c r="BL119" s="44">
        <v>1</v>
      </c>
      <c r="BM119">
        <v>4.0205008033189404</v>
      </c>
      <c r="BN119">
        <v>5.3960149063159921</v>
      </c>
      <c r="BO119" s="46">
        <f>(BM119+BM118)*0.5*1</f>
        <v>2.5102504016594702</v>
      </c>
      <c r="BP119" s="46">
        <f>((BM119-BN119)+(BM118-BN118))*0.5*1</f>
        <v>-0.29459955789806641</v>
      </c>
      <c r="BQ119" s="46">
        <f>((BM119+BN119)+(BM118+BN118))*0.5*1</f>
        <v>5.3151003612170067</v>
      </c>
      <c r="BR119" s="47"/>
      <c r="BS119" s="9"/>
      <c r="BT119" s="9"/>
      <c r="BU119" s="9"/>
      <c r="BV119" s="9"/>
      <c r="BW119" s="9"/>
      <c r="BX119" s="9"/>
      <c r="BY119" s="9"/>
      <c r="BZ119" s="9"/>
      <c r="CA119" s="9"/>
    </row>
    <row r="120" spans="1:79" x14ac:dyDescent="0.25">
      <c r="A120" s="44">
        <v>2</v>
      </c>
      <c r="B120" s="6">
        <v>1.8235297460114468</v>
      </c>
      <c r="C120" s="5">
        <v>0.38590477203828516</v>
      </c>
      <c r="D120" s="46">
        <f>(B120+B119)*0.5*1</f>
        <v>1.7304233523742791</v>
      </c>
      <c r="E120" s="46">
        <f>((B120-C120)+(B119-C119))*0.5*1</f>
        <v>1.3461075677223961</v>
      </c>
      <c r="F120" s="46">
        <f>((B120+C120)+(B119+C119))*0.5*1</f>
        <v>2.1147391370261621</v>
      </c>
      <c r="G120" s="47"/>
      <c r="H120" s="44">
        <v>2</v>
      </c>
      <c r="I120" s="6">
        <v>1.3932489855119956</v>
      </c>
      <c r="J120" s="5">
        <v>0.40659842549901282</v>
      </c>
      <c r="K120" s="46">
        <f>(I120+I119)*0.5*1</f>
        <v>1.4311547460515504</v>
      </c>
      <c r="L120" s="46">
        <f>((I120-J120)+(I119-J119))*0.5*1</f>
        <v>1.0291944698369013</v>
      </c>
      <c r="M120" s="46">
        <f>((I120+J120)+(I119+J119))*0.5*1</f>
        <v>1.8331150222661994</v>
      </c>
      <c r="N120" s="47"/>
      <c r="O120" s="44">
        <v>2</v>
      </c>
      <c r="P120" s="6">
        <v>2.0789217753551701</v>
      </c>
      <c r="Q120" s="5">
        <v>0.52980748083503926</v>
      </c>
      <c r="R120" s="46">
        <f>(P120+P119)*0.5*1</f>
        <v>1.7877678070323446</v>
      </c>
      <c r="S120" s="46">
        <f>((P120-Q120)+(P119-Q119))*0.5*1</f>
        <v>1.4230904134049198</v>
      </c>
      <c r="T120" s="46">
        <f>((P120+Q120)+(P119+Q119))*0.5*1</f>
        <v>2.152445200659769</v>
      </c>
      <c r="U120" s="47"/>
      <c r="V120" s="44">
        <v>2</v>
      </c>
      <c r="W120" s="6">
        <v>1.4887699209916303</v>
      </c>
      <c r="X120" s="5">
        <v>0.23342677518599719</v>
      </c>
      <c r="Y120" s="46">
        <f>(W120+W119)*0.5*1</f>
        <v>1.4208944602349807</v>
      </c>
      <c r="Z120" s="46">
        <f>((W120-X120)+(W119-X119))*0.5*1</f>
        <v>1.1206442440410849</v>
      </c>
      <c r="AA120" s="46">
        <f>((W120+X120)+(W119+X119))*0.5*1</f>
        <v>1.7211446764288765</v>
      </c>
      <c r="AB120" s="47"/>
      <c r="AC120" s="44">
        <v>2</v>
      </c>
      <c r="AD120" s="6">
        <v>9.0385214506688474</v>
      </c>
      <c r="AE120" s="5">
        <v>1.9355543603471383</v>
      </c>
      <c r="AF120" s="46">
        <f>(AD120+AD119)*0.5*1</f>
        <v>5.9760530693488132</v>
      </c>
      <c r="AG120" s="46">
        <f>((AD120-AE120)+(AD119-AE119))*0.5*1</f>
        <v>4.3424971345434891</v>
      </c>
      <c r="AH120" s="46">
        <f>((AD120+AE120)+(AD119+AE119))*0.5*1</f>
        <v>7.6096090041541373</v>
      </c>
      <c r="AI120" s="47"/>
      <c r="AJ120" s="44">
        <v>2</v>
      </c>
      <c r="AK120" s="6">
        <v>4.240576177573991</v>
      </c>
      <c r="AL120" s="5">
        <v>0.86723657924596642</v>
      </c>
      <c r="AM120" s="46">
        <f>(AK120+AK119)*0.5*1</f>
        <v>3.0919853048003247</v>
      </c>
      <c r="AN120" s="46">
        <f>((AK120-AL120)+(AK119-AL119))*0.5*1</f>
        <v>2.3228039021176752</v>
      </c>
      <c r="AO120" s="46">
        <f>((AK120+AL120)+(AK119+AL119))*0.5*1</f>
        <v>3.8611667074829747</v>
      </c>
      <c r="AP120" s="47"/>
      <c r="AQ120" s="44">
        <v>2</v>
      </c>
      <c r="AR120" s="6">
        <v>1.0388046276320266</v>
      </c>
      <c r="AS120" s="5">
        <v>0.36980537262336682</v>
      </c>
      <c r="AT120" s="46">
        <f>(AR120+AR119)*0.5*1</f>
        <v>1.0299944838965298</v>
      </c>
      <c r="AU120" s="46">
        <f>((AR120-AS120)+(AR119-AS119))*0.5*1</f>
        <v>0.65353697002722277</v>
      </c>
      <c r="AV120" s="46">
        <f>((AR120+AS120)+(AR119+AS119))*0.5*1</f>
        <v>1.4064519977658367</v>
      </c>
      <c r="AW120" s="47"/>
      <c r="AX120" s="44">
        <v>2</v>
      </c>
      <c r="AY120" s="6">
        <v>1.4296597193797356</v>
      </c>
      <c r="AZ120" s="5">
        <v>0.49555320912507311</v>
      </c>
      <c r="BA120" s="46">
        <f>(AY120+AY119)*0.5*1</f>
        <v>1.5537471812211452</v>
      </c>
      <c r="BB120" s="46">
        <f>((AY120-AZ120)+(AY119-AZ119))*0.5*1</f>
        <v>0.80435633159615461</v>
      </c>
      <c r="BC120" s="46">
        <f>((AY120+AZ120)+(AY119+AZ119))*0.5*1</f>
        <v>2.303138030846136</v>
      </c>
      <c r="BD120" s="47"/>
      <c r="BE120" s="44">
        <v>2</v>
      </c>
      <c r="BF120" s="45">
        <v>1.7779197041085733</v>
      </c>
      <c r="BG120" s="38">
        <v>0.38904693353449732</v>
      </c>
      <c r="BH120" s="46">
        <f>(BF120+BF119)*0.5*1</f>
        <v>1.3080083177606836</v>
      </c>
      <c r="BI120" s="46">
        <f>((BF120-BG120)+(BF119-BG119))*0.5*1</f>
        <v>0.88278899039375403</v>
      </c>
      <c r="BJ120" s="46">
        <f>((BF120+BG120)+(BF119+BG119))*0.5*1</f>
        <v>1.7332276451276136</v>
      </c>
      <c r="BK120" s="47"/>
      <c r="BL120" s="44">
        <v>2</v>
      </c>
      <c r="BM120">
        <v>23.662345132423944</v>
      </c>
      <c r="BN120">
        <v>12.30177425221679</v>
      </c>
      <c r="BO120" s="46">
        <f>(BM120+BM119)*0.5*1</f>
        <v>13.841422967871441</v>
      </c>
      <c r="BP120" s="46">
        <f>((BM120-BN120)+(BM119-BN119))*0.5*1</f>
        <v>4.9925283886050513</v>
      </c>
      <c r="BQ120" s="46">
        <f>((BM120+BN120)+(BM119+BN119))*0.5*1</f>
        <v>22.69031754713783</v>
      </c>
      <c r="BR120" s="47"/>
      <c r="BS120" s="9"/>
      <c r="BT120" s="9"/>
      <c r="BU120" s="9"/>
      <c r="BV120" s="9"/>
      <c r="BW120" s="9"/>
      <c r="BX120" s="9"/>
      <c r="BY120" s="9"/>
      <c r="BZ120" s="9"/>
      <c r="CA120" s="9"/>
    </row>
    <row r="121" spans="1:79" x14ac:dyDescent="0.25">
      <c r="A121" s="44">
        <v>4</v>
      </c>
      <c r="B121" s="6">
        <v>6.0675245987310973</v>
      </c>
      <c r="C121" s="5">
        <v>0.91924543241887768</v>
      </c>
      <c r="D121" s="46">
        <f>(B121+B120)*0.5*2</f>
        <v>7.8910543447425443</v>
      </c>
      <c r="E121" s="46">
        <f>((B121-C121)+(B120-C120))*0.5*2</f>
        <v>6.5859041402853808</v>
      </c>
      <c r="F121" s="46">
        <f>((B121+C121)+(B120+C120))*0.5*2</f>
        <v>9.196204549199706</v>
      </c>
      <c r="G121" s="47"/>
      <c r="H121" s="44">
        <v>4</v>
      </c>
      <c r="I121" s="6">
        <v>2.5837009005470062</v>
      </c>
      <c r="J121" s="5">
        <v>0.48599880195160766</v>
      </c>
      <c r="K121" s="46">
        <f>(I121+I120)*0.5*2</f>
        <v>3.9769498860590016</v>
      </c>
      <c r="L121" s="46">
        <f>((I121-J121)+(I120-J120))*0.5*2</f>
        <v>3.0843526586083811</v>
      </c>
      <c r="M121" s="46">
        <f>((I121+J121)+(I120+J120))*0.5*2</f>
        <v>4.869547113509622</v>
      </c>
      <c r="N121" s="47"/>
      <c r="O121" s="44">
        <v>4</v>
      </c>
      <c r="P121" s="6">
        <v>3.7936447897286345</v>
      </c>
      <c r="Q121" s="5">
        <v>0.97114825628037493</v>
      </c>
      <c r="R121" s="46">
        <f>(P121+P120)*0.5*2</f>
        <v>5.8725665650838046</v>
      </c>
      <c r="S121" s="46">
        <f>((P121-Q121)+(P120-Q120))*0.5*2</f>
        <v>4.3716108279683903</v>
      </c>
      <c r="T121" s="46">
        <f>((P121+Q121)+(P120+Q120))*0.5*2</f>
        <v>7.373522302199218</v>
      </c>
      <c r="U121" s="47"/>
      <c r="V121" s="44">
        <v>4</v>
      </c>
      <c r="W121" s="6">
        <v>2.6492348008952709</v>
      </c>
      <c r="X121" s="5">
        <v>0.4432549035377098</v>
      </c>
      <c r="Y121" s="46">
        <f>(W121+W120)*0.5*2</f>
        <v>4.1380047218869009</v>
      </c>
      <c r="Z121" s="46">
        <f>((W121-X121)+(W120-X120))*0.5*2</f>
        <v>3.4613230431631941</v>
      </c>
      <c r="AA121" s="46">
        <f>((W121+X121)+(W120+X120))*0.5*2</f>
        <v>4.8146864006106078</v>
      </c>
      <c r="AB121" s="47"/>
      <c r="AC121" s="44">
        <v>4</v>
      </c>
      <c r="AD121" s="6">
        <v>69.45</v>
      </c>
      <c r="AE121" s="5">
        <v>16.41</v>
      </c>
      <c r="AF121" s="46">
        <f>(AD121+AD120)*0.5*2</f>
        <v>78.488521450668856</v>
      </c>
      <c r="AG121" s="46">
        <f>((AD121-AE121)+(AD120-AE120))*0.5*2</f>
        <v>60.142967090321719</v>
      </c>
      <c r="AH121" s="46">
        <f>((AD121+AE121)+(AD120+AE120))*0.5*2</f>
        <v>96.834075811015992</v>
      </c>
      <c r="AI121" s="47"/>
      <c r="AJ121" s="44">
        <v>4</v>
      </c>
      <c r="AK121" s="6">
        <v>28.463937301749763</v>
      </c>
      <c r="AL121" s="5">
        <v>11.779052832008343</v>
      </c>
      <c r="AM121" s="46">
        <f>(AK121+AK120)*0.5*2</f>
        <v>32.704513479323751</v>
      </c>
      <c r="AN121" s="46">
        <f>((AK121-AL121)+(AK120-AL120))*0.5*2</f>
        <v>20.058224068069443</v>
      </c>
      <c r="AO121" s="46">
        <f>((AK121+AL121)+(AK120+AL120))*0.5*2</f>
        <v>45.350802890578066</v>
      </c>
      <c r="AP121" s="47"/>
      <c r="AQ121" s="44">
        <v>4</v>
      </c>
      <c r="AR121" s="6">
        <v>1.1785110958018117</v>
      </c>
      <c r="AS121" s="5">
        <v>0.39290145076234861</v>
      </c>
      <c r="AT121" s="46">
        <f>(AR121+AR120)*0.5*2</f>
        <v>2.2173157234338383</v>
      </c>
      <c r="AU121" s="46">
        <f>((AR121-AS121)+(AR120-AS120))*0.5*2</f>
        <v>1.454608900048123</v>
      </c>
      <c r="AV121" s="46">
        <f>((AR121+AS121)+(AR120+AS120))*0.5*2</f>
        <v>2.9800225468195536</v>
      </c>
      <c r="AW121" s="47"/>
      <c r="AX121" s="44">
        <v>4</v>
      </c>
      <c r="AY121" s="6">
        <v>1.873617433425885</v>
      </c>
      <c r="AZ121" s="5">
        <v>0.32168653011619702</v>
      </c>
      <c r="BA121" s="46">
        <f>(AY121+AY120)*0.5*2</f>
        <v>3.3032771528056206</v>
      </c>
      <c r="BB121" s="46">
        <f>((AY121-AZ121)+(AY120-AZ120))*0.5*2</f>
        <v>2.4860374135643504</v>
      </c>
      <c r="BC121" s="46">
        <f>((AY121+AZ121)+(AY120+AZ120))*0.5*2</f>
        <v>4.1205168920468909</v>
      </c>
      <c r="BD121" s="47"/>
      <c r="BE121" s="44">
        <v>4</v>
      </c>
      <c r="BF121" s="45">
        <v>1.5093737326874654</v>
      </c>
      <c r="BG121" s="38">
        <v>0.6424769758830472</v>
      </c>
      <c r="BH121" s="46">
        <f>(BF121+BF120)*0.5*2</f>
        <v>3.2872934367960385</v>
      </c>
      <c r="BI121" s="46">
        <f>((BF121-BG121)+(BF120-BG120))*0.5*2</f>
        <v>2.2557695273784941</v>
      </c>
      <c r="BJ121" s="46">
        <f>((BF121+BG121)+(BF120+BG120))*0.5*2</f>
        <v>4.3188173462135833</v>
      </c>
      <c r="BK121" s="47"/>
      <c r="BL121" s="44">
        <v>4</v>
      </c>
      <c r="BM121">
        <v>31.096176346791214</v>
      </c>
      <c r="BN121">
        <v>9.790336128289729</v>
      </c>
      <c r="BO121" s="46">
        <f>(BM121+BM120)*0.5*2</f>
        <v>54.758521479215162</v>
      </c>
      <c r="BP121" s="46">
        <f>((BM121-BN121)+(BM120-BN120))*0.5*2</f>
        <v>32.666411098708643</v>
      </c>
      <c r="BQ121" s="46">
        <f>((BM121+BN121)+(BM120+BN120))*0.5*2</f>
        <v>76.850631859721673</v>
      </c>
      <c r="BR121" s="47"/>
      <c r="BS121" s="9"/>
      <c r="BT121" s="9"/>
      <c r="BU121" s="9"/>
      <c r="BV121" s="9"/>
      <c r="BW121" s="9"/>
      <c r="BX121" s="9"/>
      <c r="BY121" s="9"/>
      <c r="BZ121" s="9"/>
      <c r="CA121" s="9"/>
    </row>
    <row r="122" spans="1:79" x14ac:dyDescent="0.25">
      <c r="A122" s="44">
        <v>6</v>
      </c>
      <c r="B122" s="6">
        <v>3.7545162053846517</v>
      </c>
      <c r="C122" s="5">
        <v>0.43069635260035299</v>
      </c>
      <c r="D122" s="46">
        <f>(B122+B121)*0.5*2</f>
        <v>9.8220408041157494</v>
      </c>
      <c r="E122" s="46">
        <f>((B122-C122)+(B121-C121))*0.5*2</f>
        <v>8.4720990190965182</v>
      </c>
      <c r="F122" s="46">
        <f>((B122+C122)+(B121+C121))*0.5*2</f>
        <v>11.171982589134981</v>
      </c>
      <c r="G122" s="47"/>
      <c r="H122" s="44">
        <v>6</v>
      </c>
      <c r="I122" s="6">
        <v>0.62747743473453477</v>
      </c>
      <c r="J122" s="5">
        <v>0.14026491733705551</v>
      </c>
      <c r="K122" s="46">
        <f>(I122+I121)*0.5*2</f>
        <v>3.2111783352815411</v>
      </c>
      <c r="L122" s="46">
        <f>((I122-J122)+(I121-J121))*0.5*2</f>
        <v>2.5849146159928775</v>
      </c>
      <c r="M122" s="46">
        <f>((I122+J122)+(I121+J121))*0.5*2</f>
        <v>3.8374420545702042</v>
      </c>
      <c r="N122" s="47"/>
      <c r="O122" s="44">
        <v>6</v>
      </c>
      <c r="P122" s="6">
        <v>2.3375446409379199</v>
      </c>
      <c r="Q122" s="5">
        <v>0.26555012522974863</v>
      </c>
      <c r="R122" s="46">
        <f>(P122+P121)*0.5*2</f>
        <v>6.131189430666554</v>
      </c>
      <c r="S122" s="46">
        <f>((P122-Q122)+(P121-Q121))*0.5*2</f>
        <v>4.8944910491564304</v>
      </c>
      <c r="T122" s="46">
        <f>((P122+Q122)+(P121+Q121))*0.5*2</f>
        <v>7.3678878121766775</v>
      </c>
      <c r="U122" s="47"/>
      <c r="V122" s="44">
        <v>6</v>
      </c>
      <c r="W122" s="6">
        <v>2.6383765845711924</v>
      </c>
      <c r="X122" s="5">
        <v>0.34231200266459944</v>
      </c>
      <c r="Y122" s="46">
        <f>(W122+W121)*0.5*2</f>
        <v>5.2876113854664633</v>
      </c>
      <c r="Z122" s="46">
        <f>((W122-X122)+(W121-X121))*0.5*2</f>
        <v>4.5020444792641534</v>
      </c>
      <c r="AA122" s="46">
        <f>((W122+X122)+(W121+X121))*0.5*2</f>
        <v>6.0731782916687731</v>
      </c>
      <c r="AB122" s="47"/>
      <c r="AC122" s="44">
        <v>6</v>
      </c>
      <c r="AD122" s="6">
        <v>54.428383206705831</v>
      </c>
      <c r="AE122" s="5">
        <v>5.6022715637602518</v>
      </c>
      <c r="AF122" s="46">
        <f>(AD122+AD121)*0.5*2</f>
        <v>123.87838320670583</v>
      </c>
      <c r="AG122" s="46">
        <f>((AD122-AE122)+(AD121-AE121))*0.5*2</f>
        <v>101.86611164294558</v>
      </c>
      <c r="AH122" s="46">
        <f>((AD122+AE122)+(AD121+AE121))*0.5*2</f>
        <v>145.89065477046609</v>
      </c>
      <c r="AI122" s="47"/>
      <c r="AJ122" s="44">
        <v>6</v>
      </c>
      <c r="AK122" s="6">
        <v>21.328126795367353</v>
      </c>
      <c r="AL122" s="5">
        <v>1.6098665536633339</v>
      </c>
      <c r="AM122" s="46">
        <f>(AK122+AK121)*0.5*2</f>
        <v>49.79206409711712</v>
      </c>
      <c r="AN122" s="46">
        <f>((AK122-AL122)+(AK121-AL121))*0.5*2</f>
        <v>36.403144711445435</v>
      </c>
      <c r="AO122" s="46">
        <f>((AK122+AL122)+(AK121+AL121))*0.5*2</f>
        <v>63.18098348278879</v>
      </c>
      <c r="AP122" s="47"/>
      <c r="AQ122" s="44">
        <v>6</v>
      </c>
      <c r="AR122" s="6">
        <v>3.6557709472603181</v>
      </c>
      <c r="AS122" s="5">
        <v>0.53643048363508394</v>
      </c>
      <c r="AT122" s="46">
        <f>(AR122+AR121)*0.5*2</f>
        <v>4.8342820430621298</v>
      </c>
      <c r="AU122" s="46">
        <f>((AR122-AS122)+(AR121-AS121))*0.5*2</f>
        <v>3.9049501086646976</v>
      </c>
      <c r="AV122" s="46">
        <f>((AR122+AS122)+(AR121+AS121))*0.5*2</f>
        <v>5.7636139774595616</v>
      </c>
      <c r="AW122" s="47"/>
      <c r="AX122" s="44">
        <v>6</v>
      </c>
      <c r="AY122" s="6">
        <v>1.8968301472290616</v>
      </c>
      <c r="AZ122" s="5">
        <v>0.55496353423611433</v>
      </c>
      <c r="BA122" s="46">
        <f>(AY122+AY121)*0.5*2</f>
        <v>3.7704475806549467</v>
      </c>
      <c r="BB122" s="46">
        <f>((AY122-AZ122)+(AY121-AZ121))*0.5*2</f>
        <v>2.8937975163026355</v>
      </c>
      <c r="BC122" s="46">
        <f>((AY122+AZ122)+(AY121+AZ121))*0.5*2</f>
        <v>4.6470976450072587</v>
      </c>
      <c r="BD122" s="47"/>
      <c r="BE122" s="44">
        <v>6</v>
      </c>
      <c r="BF122" s="45">
        <v>0.7068969095452271</v>
      </c>
      <c r="BG122" s="38">
        <v>0.13763206075265136</v>
      </c>
      <c r="BH122" s="46">
        <f>(BF122+BF121)*0.5*2</f>
        <v>2.2162706422326925</v>
      </c>
      <c r="BI122" s="46">
        <f>((BF122-BG122)+(BF121-BG121))*0.5*2</f>
        <v>1.4361616055969941</v>
      </c>
      <c r="BJ122" s="46">
        <f>((BF122+BG122)+(BF121+BG121))*0.5*2</f>
        <v>2.996379678868391</v>
      </c>
      <c r="BK122" s="47"/>
      <c r="BL122" s="44">
        <v>6</v>
      </c>
      <c r="BM122">
        <v>62.782823784092251</v>
      </c>
      <c r="BN122">
        <v>11.610973465769414</v>
      </c>
      <c r="BO122" s="46">
        <f>(BM122+BM121)*0.5*2</f>
        <v>93.879000130883469</v>
      </c>
      <c r="BP122" s="46">
        <f>((BM122-BN122)+(BM121-BN121))*0.5*2</f>
        <v>72.477690536824326</v>
      </c>
      <c r="BQ122" s="46">
        <f>((BM122+BN122)+(BM121+BN121))*0.5*2</f>
        <v>115.28030972494261</v>
      </c>
      <c r="BR122" s="47"/>
      <c r="BS122" s="9"/>
      <c r="BT122" s="9"/>
      <c r="BU122" s="9"/>
      <c r="BV122" s="9"/>
      <c r="BW122" s="9"/>
      <c r="BX122" s="9"/>
      <c r="BY122" s="9"/>
      <c r="BZ122" s="9"/>
      <c r="CA122" s="9"/>
    </row>
    <row r="123" spans="1:79" x14ac:dyDescent="0.25">
      <c r="A123" s="48"/>
      <c r="B123" s="49"/>
      <c r="C123" s="50" t="s">
        <v>40</v>
      </c>
      <c r="D123" s="50">
        <f>SUM(D119:D122)</f>
        <v>20.762176980601126</v>
      </c>
      <c r="E123" s="50">
        <f t="shared" ref="E123:F123" si="63">SUM(E119:E122)</f>
        <v>17.438600619747106</v>
      </c>
      <c r="F123" s="50">
        <f t="shared" si="63"/>
        <v>24.085753341455145</v>
      </c>
      <c r="G123" s="51">
        <f>D123-E123</f>
        <v>3.3235763608540196</v>
      </c>
      <c r="H123" s="48"/>
      <c r="I123" s="49"/>
      <c r="J123" s="50" t="s">
        <v>40</v>
      </c>
      <c r="K123" s="50">
        <f>SUM(K119:K122)</f>
        <v>9.8538132206876448</v>
      </c>
      <c r="L123" s="50">
        <f t="shared" ref="L123:M123" si="64">SUM(L119:L122)</f>
        <v>7.6894379348548876</v>
      </c>
      <c r="M123" s="50">
        <f t="shared" si="64"/>
        <v>12.018188506520403</v>
      </c>
      <c r="N123" s="51">
        <f>K123-L123</f>
        <v>2.1643752858327572</v>
      </c>
      <c r="O123" s="48"/>
      <c r="P123" s="49"/>
      <c r="Q123" s="50" t="s">
        <v>40</v>
      </c>
      <c r="R123" s="50">
        <f>SUM(R119:R122)</f>
        <v>15.039830722137463</v>
      </c>
      <c r="S123" s="50">
        <f t="shared" ref="S123:T123" si="65">SUM(S119:S122)</f>
        <v>11.757095697998492</v>
      </c>
      <c r="T123" s="50">
        <f t="shared" si="65"/>
        <v>18.322565746276432</v>
      </c>
      <c r="U123" s="51">
        <f>R123-S123</f>
        <v>3.2827350241389706</v>
      </c>
      <c r="V123" s="48"/>
      <c r="W123" s="49"/>
      <c r="X123" s="50" t="s">
        <v>40</v>
      </c>
      <c r="Y123" s="50">
        <f>SUM(Y119:Y122)</f>
        <v>12.023020067327511</v>
      </c>
      <c r="Z123" s="50">
        <f t="shared" ref="Z123:AA123" si="66">SUM(Z119:Z122)</f>
        <v>9.9963545789305979</v>
      </c>
      <c r="AA123" s="50">
        <f t="shared" si="66"/>
        <v>14.049685555724423</v>
      </c>
      <c r="AB123" s="51">
        <f>Y123-Z123</f>
        <v>2.0266654883969135</v>
      </c>
      <c r="AC123" s="48"/>
      <c r="AD123" s="49"/>
      <c r="AE123" s="50" t="s">
        <v>40</v>
      </c>
      <c r="AF123" s="50">
        <f>SUM(AF119:AF122)</f>
        <v>210.2997500707379</v>
      </c>
      <c r="AG123" s="50">
        <f t="shared" ref="AG123:AH123" si="67">SUM(AG119:AG122)</f>
        <v>167.50737594828931</v>
      </c>
      <c r="AH123" s="50">
        <f t="shared" si="67"/>
        <v>253.09212419318646</v>
      </c>
      <c r="AI123" s="51">
        <f>AF123-AG123</f>
        <v>42.792374122448592</v>
      </c>
      <c r="AJ123" s="48"/>
      <c r="AK123" s="49"/>
      <c r="AL123" s="50" t="s">
        <v>40</v>
      </c>
      <c r="AM123" s="50">
        <f>SUM(AM119:AM122)</f>
        <v>87.060260097254528</v>
      </c>
      <c r="AN123" s="50">
        <f t="shared" ref="AN123:AO123" si="68">SUM(AN119:AN122)</f>
        <v>59.53518953470882</v>
      </c>
      <c r="AO123" s="50">
        <f t="shared" si="68"/>
        <v>114.58533065980023</v>
      </c>
      <c r="AP123" s="51">
        <f>AM123-AN123</f>
        <v>27.525070562545707</v>
      </c>
      <c r="AQ123" s="48"/>
      <c r="AR123" s="49"/>
      <c r="AS123" s="50" t="s">
        <v>40</v>
      </c>
      <c r="AT123" s="50">
        <f>SUM(AT119:AT122)</f>
        <v>9.0921844204730142</v>
      </c>
      <c r="AU123" s="50">
        <f t="shared" ref="AU123:AV123" si="69">SUM(AU119:AU122)</f>
        <v>6.6973925419519089</v>
      </c>
      <c r="AV123" s="50">
        <f t="shared" si="69"/>
        <v>11.486976298994119</v>
      </c>
      <c r="AW123" s="51">
        <f>AT123-AU123</f>
        <v>2.3947918785211053</v>
      </c>
      <c r="AX123" s="48"/>
      <c r="AY123" s="49"/>
      <c r="AZ123" s="50" t="s">
        <v>40</v>
      </c>
      <c r="BA123" s="50">
        <f>SUM(BA119:BA122)</f>
        <v>9.96638923621299</v>
      </c>
      <c r="BB123" s="50">
        <f t="shared" ref="BB123:BC123" si="70">SUM(BB119:BB122)</f>
        <v>6.9677662581357289</v>
      </c>
      <c r="BC123" s="50">
        <f t="shared" si="70"/>
        <v>12.965012214290253</v>
      </c>
      <c r="BD123" s="51">
        <f>BA123-BB123</f>
        <v>2.9986229780772611</v>
      </c>
      <c r="BE123" s="48"/>
      <c r="BF123" s="49"/>
      <c r="BG123" s="50" t="s">
        <v>40</v>
      </c>
      <c r="BH123" s="50">
        <f>SUM(BH119:BH122)</f>
        <v>7.7306208624958117</v>
      </c>
      <c r="BI123" s="50">
        <f t="shared" ref="BI123:BJ123" si="71">SUM(BI119:BI122)</f>
        <v>5.0352534865324605</v>
      </c>
      <c r="BJ123" s="50">
        <f t="shared" si="71"/>
        <v>10.425988238459164</v>
      </c>
      <c r="BK123" s="51">
        <f>BH123-BI123</f>
        <v>2.6953673759633512</v>
      </c>
      <c r="BL123" s="48"/>
      <c r="BM123" s="49"/>
      <c r="BN123" s="50" t="s">
        <v>40</v>
      </c>
      <c r="BO123" s="50">
        <f>SUM(BO119:BO122)</f>
        <v>164.98919497962953</v>
      </c>
      <c r="BP123" s="50">
        <f t="shared" ref="BP123:BQ123" si="72">SUM(BP119:BP122)</f>
        <v>109.84203046623995</v>
      </c>
      <c r="BQ123" s="50">
        <f t="shared" si="72"/>
        <v>220.13635949301911</v>
      </c>
      <c r="BR123" s="51">
        <f>BO123-BP123</f>
        <v>55.147164513389583</v>
      </c>
      <c r="BS123" s="9"/>
      <c r="BT123" s="9"/>
      <c r="BU123" s="9"/>
      <c r="BV123" s="9"/>
      <c r="BW123" s="9"/>
      <c r="BX123" s="9"/>
      <c r="BY123" s="9"/>
      <c r="BZ123" s="9"/>
      <c r="CA123" s="9"/>
    </row>
    <row r="124" spans="1:79" x14ac:dyDescent="0.25">
      <c r="BS124" s="9"/>
      <c r="BT124" s="9"/>
      <c r="BU124" s="9"/>
      <c r="BV124" s="9"/>
      <c r="BW124" s="9"/>
      <c r="BX124" s="9"/>
      <c r="BY124" s="9"/>
      <c r="BZ124" s="9"/>
      <c r="CA124" s="9"/>
    </row>
    <row r="125" spans="1:79" x14ac:dyDescent="0.25">
      <c r="A125" t="s">
        <v>41</v>
      </c>
      <c r="B125" s="21" t="s">
        <v>35</v>
      </c>
      <c r="C125" s="21" t="s">
        <v>38</v>
      </c>
      <c r="D125" s="21" t="s">
        <v>36</v>
      </c>
      <c r="E125" s="21" t="s">
        <v>37</v>
      </c>
      <c r="G125" s="52"/>
      <c r="H125" s="52"/>
      <c r="I125" s="52"/>
      <c r="BS125" s="9"/>
      <c r="BT125" s="9"/>
      <c r="BU125" s="9"/>
      <c r="BV125" s="9"/>
      <c r="BW125" s="9"/>
      <c r="BX125" s="9"/>
      <c r="BY125" s="9"/>
      <c r="BZ125" s="9"/>
      <c r="CA125" s="9"/>
    </row>
    <row r="126" spans="1:79" x14ac:dyDescent="0.25">
      <c r="A126" t="s">
        <v>1</v>
      </c>
      <c r="B126" s="52">
        <v>20.762176980601126</v>
      </c>
      <c r="C126" s="53">
        <v>3.3235763608540196</v>
      </c>
      <c r="D126" s="53">
        <v>17.438600619747106</v>
      </c>
      <c r="E126" s="54">
        <v>24.085753341455145</v>
      </c>
      <c r="BS126" s="9"/>
      <c r="BT126" s="9"/>
      <c r="BU126" s="9"/>
      <c r="BV126" s="9"/>
      <c r="BW126" s="9"/>
      <c r="BX126" s="9"/>
      <c r="BY126" s="9"/>
      <c r="BZ126" s="9"/>
      <c r="CA126" s="9"/>
    </row>
    <row r="127" spans="1:79" x14ac:dyDescent="0.25">
      <c r="A127" t="s">
        <v>2</v>
      </c>
      <c r="B127">
        <v>9.8538132206876448</v>
      </c>
      <c r="C127">
        <v>2.1643752858327572</v>
      </c>
      <c r="D127">
        <v>7.6894379348548876</v>
      </c>
      <c r="E127">
        <v>12.018188506520403</v>
      </c>
      <c r="BS127" s="9"/>
      <c r="BT127" s="9"/>
      <c r="BU127" s="9"/>
      <c r="BV127" s="9"/>
      <c r="BW127" s="9"/>
      <c r="BX127" s="9"/>
      <c r="BY127" s="9"/>
      <c r="BZ127" s="9"/>
      <c r="CA127" s="9"/>
    </row>
    <row r="128" spans="1:79" x14ac:dyDescent="0.25">
      <c r="A128" t="s">
        <v>3</v>
      </c>
      <c r="B128">
        <v>15.039830722137463</v>
      </c>
      <c r="C128">
        <v>3.2827350241389706</v>
      </c>
      <c r="D128">
        <v>11.757095697998492</v>
      </c>
      <c r="E128">
        <v>18.322565746276432</v>
      </c>
      <c r="BS128" s="9"/>
      <c r="BT128" s="9"/>
      <c r="BU128" s="9"/>
      <c r="BV128" s="9"/>
      <c r="BW128" s="9"/>
      <c r="BX128" s="9"/>
      <c r="BY128" s="9"/>
      <c r="BZ128" s="9"/>
      <c r="CA128" s="9"/>
    </row>
    <row r="129" spans="1:79" x14ac:dyDescent="0.25">
      <c r="A129" t="s">
        <v>4</v>
      </c>
      <c r="B129">
        <v>12.023020067327511</v>
      </c>
      <c r="C129">
        <v>2.0266654883969135</v>
      </c>
      <c r="D129">
        <v>9.9963545789305979</v>
      </c>
      <c r="E129">
        <v>14.049685555724423</v>
      </c>
      <c r="BS129" s="9"/>
      <c r="BT129" s="9"/>
      <c r="BU129" s="9"/>
      <c r="BV129" s="9"/>
      <c r="BW129" s="9"/>
      <c r="BX129" s="9"/>
      <c r="BY129" s="9"/>
      <c r="BZ129" s="9"/>
      <c r="CA129" s="9"/>
    </row>
    <row r="130" spans="1:79" x14ac:dyDescent="0.25">
      <c r="A130" t="s">
        <v>18</v>
      </c>
      <c r="B130">
        <v>210.2997500707379</v>
      </c>
      <c r="C130">
        <v>42.792374122448592</v>
      </c>
      <c r="D130">
        <v>167.50737594828931</v>
      </c>
      <c r="E130">
        <v>253.09212419318646</v>
      </c>
      <c r="BS130" s="9"/>
      <c r="BT130" s="9"/>
      <c r="BU130" s="9"/>
      <c r="BV130" s="9"/>
      <c r="BW130" s="9"/>
      <c r="BX130" s="9"/>
      <c r="BY130" s="9"/>
      <c r="BZ130" s="9"/>
      <c r="CA130" s="9"/>
    </row>
    <row r="131" spans="1:79" x14ac:dyDescent="0.25">
      <c r="A131" t="s">
        <v>19</v>
      </c>
      <c r="B131">
        <v>87.060260097254528</v>
      </c>
      <c r="C131">
        <v>27.525070562545707</v>
      </c>
      <c r="D131">
        <v>59.53518953470882</v>
      </c>
      <c r="E131">
        <v>114.58533065980023</v>
      </c>
      <c r="BS131" s="9"/>
      <c r="BT131" s="9"/>
      <c r="BU131" s="9"/>
      <c r="BV131" s="9"/>
      <c r="BW131" s="9"/>
      <c r="BX131" s="9"/>
      <c r="BY131" s="9"/>
      <c r="BZ131" s="9"/>
      <c r="CA131" s="9"/>
    </row>
    <row r="132" spans="1:79" x14ac:dyDescent="0.25">
      <c r="A132" t="s">
        <v>20</v>
      </c>
      <c r="B132">
        <v>9.0921844204730142</v>
      </c>
      <c r="C132">
        <v>2.3947918785211053</v>
      </c>
      <c r="D132">
        <v>6.6973925419519089</v>
      </c>
      <c r="E132">
        <v>11.486976298994119</v>
      </c>
      <c r="BS132" s="9"/>
      <c r="BT132" s="9"/>
      <c r="BU132" s="9"/>
      <c r="BV132" s="9"/>
      <c r="BW132" s="9"/>
      <c r="BX132" s="9"/>
      <c r="BY132" s="9"/>
      <c r="BZ132" s="9"/>
      <c r="CA132" s="9"/>
    </row>
    <row r="133" spans="1:79" x14ac:dyDescent="0.25">
      <c r="A133" t="s">
        <v>21</v>
      </c>
      <c r="B133">
        <v>9.96638923621299</v>
      </c>
      <c r="C133">
        <v>2.9986229780772611</v>
      </c>
      <c r="D133">
        <v>6.9677662581357289</v>
      </c>
      <c r="E133">
        <v>12.965012214290253</v>
      </c>
      <c r="BS133" s="9"/>
      <c r="BT133" s="9"/>
      <c r="BU133" s="9"/>
      <c r="BV133" s="9"/>
      <c r="BW133" s="9"/>
      <c r="BX133" s="9"/>
      <c r="BY133" s="9"/>
      <c r="BZ133" s="9"/>
      <c r="CA133" s="9"/>
    </row>
    <row r="134" spans="1:79" x14ac:dyDescent="0.25">
      <c r="A134" t="s">
        <v>39</v>
      </c>
      <c r="B134">
        <v>7.7306208624958117</v>
      </c>
      <c r="C134">
        <v>2.6953673759633512</v>
      </c>
      <c r="D134">
        <v>5.0352534865324605</v>
      </c>
      <c r="E134">
        <v>10.425988238459164</v>
      </c>
      <c r="BS134" s="9"/>
      <c r="BT134" s="9"/>
      <c r="BU134" s="9"/>
      <c r="BV134" s="9"/>
      <c r="BW134" s="9"/>
      <c r="BX134" s="9"/>
      <c r="BY134" s="9"/>
      <c r="BZ134" s="9"/>
      <c r="CA134" s="9"/>
    </row>
    <row r="135" spans="1:79" x14ac:dyDescent="0.25">
      <c r="A135" t="s">
        <v>23</v>
      </c>
      <c r="B135">
        <v>164.98919497962953</v>
      </c>
      <c r="C135">
        <v>55.147164513389583</v>
      </c>
      <c r="D135">
        <v>109.84203046623995</v>
      </c>
      <c r="E135">
        <v>220.13635949301911</v>
      </c>
      <c r="BS135" s="9"/>
      <c r="BT135" s="9"/>
      <c r="BU135" s="9"/>
      <c r="BV135" s="9"/>
      <c r="BW135" s="9"/>
      <c r="BX135" s="9"/>
      <c r="BY135" s="9"/>
      <c r="BZ135" s="9"/>
      <c r="CA135" s="9"/>
    </row>
    <row r="136" spans="1:79" x14ac:dyDescent="0.25">
      <c r="BS136" s="9"/>
      <c r="BT136" s="9"/>
      <c r="BU136" s="9"/>
      <c r="BV136" s="9"/>
      <c r="BW136" s="9"/>
      <c r="BX136" s="9"/>
      <c r="BY136" s="9"/>
      <c r="BZ136" s="9"/>
      <c r="CA136" s="9"/>
    </row>
    <row r="137" spans="1:79" x14ac:dyDescent="0.25">
      <c r="BS137" s="9"/>
      <c r="BT137" s="9"/>
      <c r="BU137" s="9"/>
      <c r="BV137" s="9"/>
      <c r="BW137" s="9"/>
      <c r="BX137" s="9"/>
      <c r="BY137" s="9"/>
      <c r="BZ137" s="9"/>
      <c r="CA137" s="9"/>
    </row>
    <row r="138" spans="1:79" x14ac:dyDescent="0.25">
      <c r="BS138" s="9"/>
      <c r="BT138" s="9"/>
      <c r="BU138" s="9"/>
      <c r="BV138" s="9"/>
      <c r="BW138" s="9"/>
      <c r="BX138" s="9"/>
      <c r="BY138" s="9"/>
      <c r="BZ138" s="9"/>
      <c r="CA138" s="9"/>
    </row>
    <row r="139" spans="1:79" x14ac:dyDescent="0.25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</row>
    <row r="140" spans="1:79" x14ac:dyDescent="0.25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</row>
    <row r="141" spans="1:79" x14ac:dyDescent="0.25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</row>
    <row r="142" spans="1:79" x14ac:dyDescent="0.25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</row>
    <row r="143" spans="1:79" x14ac:dyDescent="0.25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</row>
    <row r="144" spans="1:79" x14ac:dyDescent="0.25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</row>
    <row r="145" spans="2:79" x14ac:dyDescent="0.25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</row>
    <row r="146" spans="2:79" x14ac:dyDescent="0.25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</row>
    <row r="147" spans="2:79" x14ac:dyDescent="0.25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</row>
    <row r="148" spans="2:79" x14ac:dyDescent="0.25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</row>
    <row r="149" spans="2:79" x14ac:dyDescent="0.25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</row>
    <row r="150" spans="2:79" x14ac:dyDescent="0.25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</row>
    <row r="151" spans="2:79" x14ac:dyDescent="0.25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</row>
    <row r="152" spans="2:79" x14ac:dyDescent="0.25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</row>
    <row r="153" spans="2:79" x14ac:dyDescent="0.25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</row>
    <row r="154" spans="2:79" x14ac:dyDescent="0.25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</row>
    <row r="155" spans="2:79" x14ac:dyDescent="0.25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</row>
    <row r="156" spans="2:79" x14ac:dyDescent="0.25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</row>
    <row r="157" spans="2:79" x14ac:dyDescent="0.25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</row>
    <row r="158" spans="2:79" x14ac:dyDescent="0.25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</row>
    <row r="159" spans="2:79" x14ac:dyDescent="0.25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</row>
    <row r="160" spans="2:79" x14ac:dyDescent="0.25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</row>
    <row r="161" spans="2:79" x14ac:dyDescent="0.25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</row>
    <row r="162" spans="2:79" x14ac:dyDescent="0.25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</row>
    <row r="163" spans="2:79" x14ac:dyDescent="0.25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</row>
    <row r="164" spans="2:79" x14ac:dyDescent="0.25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</row>
    <row r="165" spans="2:79" x14ac:dyDescent="0.25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</row>
    <row r="166" spans="2:79" x14ac:dyDescent="0.25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</row>
    <row r="167" spans="2:79" x14ac:dyDescent="0.25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</row>
    <row r="168" spans="2:79" x14ac:dyDescent="0.25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</row>
    <row r="169" spans="2:79" x14ac:dyDescent="0.25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</row>
    <row r="170" spans="2:79" x14ac:dyDescent="0.25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</row>
    <row r="171" spans="2:79" x14ac:dyDescent="0.25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</row>
    <row r="172" spans="2:79" x14ac:dyDescent="0.25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</row>
    <row r="173" spans="2:79" x14ac:dyDescent="0.25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</row>
    <row r="174" spans="2:79" x14ac:dyDescent="0.25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</row>
    <row r="175" spans="2:79" x14ac:dyDescent="0.25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</row>
    <row r="176" spans="2:79" x14ac:dyDescent="0.25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</row>
    <row r="177" spans="2:79" x14ac:dyDescent="0.25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</row>
    <row r="178" spans="2:79" x14ac:dyDescent="0.25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</row>
    <row r="179" spans="2:79" x14ac:dyDescent="0.25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</row>
    <row r="180" spans="2:79" x14ac:dyDescent="0.25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</row>
    <row r="181" spans="2:79" x14ac:dyDescent="0.25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</row>
    <row r="182" spans="2:79" x14ac:dyDescent="0.25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</row>
    <row r="183" spans="2:79" x14ac:dyDescent="0.25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</row>
    <row r="184" spans="2:79" x14ac:dyDescent="0.25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</row>
    <row r="185" spans="2:79" x14ac:dyDescent="0.25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</row>
    <row r="186" spans="2:79" x14ac:dyDescent="0.25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</row>
    <row r="187" spans="2:79" x14ac:dyDescent="0.25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</row>
    <row r="188" spans="2:79" x14ac:dyDescent="0.25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</row>
    <row r="189" spans="2:79" x14ac:dyDescent="0.25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</row>
    <row r="190" spans="2:79" x14ac:dyDescent="0.25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</row>
    <row r="191" spans="2:79" x14ac:dyDescent="0.25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</row>
    <row r="192" spans="2:79" x14ac:dyDescent="0.25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</row>
    <row r="193" spans="2:79" x14ac:dyDescent="0.25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</row>
    <row r="194" spans="2:79" x14ac:dyDescent="0.25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</row>
    <row r="195" spans="2:79" x14ac:dyDescent="0.25"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</row>
    <row r="196" spans="2:79" x14ac:dyDescent="0.25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</row>
    <row r="197" spans="2:79" x14ac:dyDescent="0.25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</row>
    <row r="198" spans="2:79" x14ac:dyDescent="0.25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</row>
    <row r="199" spans="2:79" x14ac:dyDescent="0.25"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</row>
    <row r="200" spans="2:79" x14ac:dyDescent="0.25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</row>
    <row r="201" spans="2:79" x14ac:dyDescent="0.25"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</row>
    <row r="202" spans="2:79" x14ac:dyDescent="0.25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</row>
    <row r="203" spans="2:79" x14ac:dyDescent="0.25"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</row>
    <row r="204" spans="2:79" x14ac:dyDescent="0.25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</row>
    <row r="205" spans="2:79" x14ac:dyDescent="0.25"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</row>
    <row r="206" spans="2:79" x14ac:dyDescent="0.25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</row>
    <row r="207" spans="2:79" x14ac:dyDescent="0.25"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</row>
    <row r="208" spans="2:79" x14ac:dyDescent="0.25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</row>
    <row r="209" spans="2:79" x14ac:dyDescent="0.25"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</row>
    <row r="210" spans="2:79" x14ac:dyDescent="0.25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</row>
    <row r="211" spans="2:79" x14ac:dyDescent="0.25"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</row>
    <row r="212" spans="2:79" x14ac:dyDescent="0.25"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</row>
    <row r="213" spans="2:79" x14ac:dyDescent="0.25"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21"/>
  <sheetViews>
    <sheetView tabSelected="1" topLeftCell="AU1" zoomScale="80" zoomScaleNormal="80" zoomScalePageLayoutView="70" workbookViewId="0">
      <selection activeCell="BV27" sqref="BV27"/>
    </sheetView>
  </sheetViews>
  <sheetFormatPr defaultColWidth="8.85546875" defaultRowHeight="15" x14ac:dyDescent="0.25"/>
  <cols>
    <col min="1" max="1" width="11.7109375" customWidth="1"/>
    <col min="22" max="22" width="11.28515625" bestFit="1" customWidth="1"/>
    <col min="43" max="43" width="11.28515625" bestFit="1" customWidth="1"/>
    <col min="56" max="57" width="12.28515625" bestFit="1" customWidth="1"/>
    <col min="64" max="64" width="12.28515625" bestFit="1" customWidth="1"/>
    <col min="67" max="67" width="12.85546875" customWidth="1"/>
    <col min="74" max="74" width="11.42578125" customWidth="1"/>
    <col min="77" max="78" width="13" bestFit="1" customWidth="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5</v>
      </c>
      <c r="AG3" s="12"/>
      <c r="AH3" s="12"/>
      <c r="AI3" s="12"/>
      <c r="AJ3" s="12"/>
      <c r="AK3" s="12"/>
      <c r="AL3" s="13"/>
      <c r="AM3" s="20" t="s">
        <v>30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8">
        <v>1</v>
      </c>
      <c r="C4" s="8" t="s">
        <v>11</v>
      </c>
      <c r="D4" s="8" t="s">
        <v>12</v>
      </c>
      <c r="E4" s="11">
        <v>16.89</v>
      </c>
      <c r="F4" s="12">
        <f t="shared" ref="F4:F18" si="0">2^-E4</f>
        <v>8.2338580055574638E-6</v>
      </c>
      <c r="G4" s="12">
        <f>AVERAGE(F4:F6)</f>
        <v>8.9209273134060581E-6</v>
      </c>
      <c r="H4" s="12">
        <f>STDEV(F4:F6)</f>
        <v>6.087208097376111E-7</v>
      </c>
      <c r="I4" s="14">
        <v>1</v>
      </c>
      <c r="J4" s="15">
        <f>H4/G4</f>
        <v>6.8235149592895658E-2</v>
      </c>
      <c r="K4" s="11">
        <v>26.16</v>
      </c>
      <c r="L4" s="12">
        <f t="shared" ref="L4:L18" si="1">K4-E4</f>
        <v>9.27</v>
      </c>
      <c r="M4" s="12">
        <f t="shared" ref="M4:M18" si="2">2^-L4</f>
        <v>1.6197647379188329E-3</v>
      </c>
      <c r="N4" s="12">
        <f>AVERAGE(M4:M6)</f>
        <v>1.6649989926485556E-3</v>
      </c>
      <c r="O4" s="12">
        <f>STDEV(M4:M6)</f>
        <v>3.0904108937481709E-4</v>
      </c>
      <c r="P4" s="14">
        <v>1</v>
      </c>
      <c r="Q4" s="15">
        <f>O4/N4</f>
        <v>0.18561037618600459</v>
      </c>
      <c r="R4" s="11">
        <v>26.85</v>
      </c>
      <c r="S4" s="8">
        <f t="shared" ref="S4:S36" si="3">R4-E4</f>
        <v>9.9600000000000009</v>
      </c>
      <c r="T4" s="8">
        <f t="shared" ref="T4:T36" si="4">2^-S4</f>
        <v>1.0040174088438143E-3</v>
      </c>
      <c r="U4" s="8">
        <f>AVERAGE(T4:T6)</f>
        <v>1.1197224660384239E-3</v>
      </c>
      <c r="V4" s="8">
        <f>STDEV(T4:T6)</f>
        <v>1.0053540002270024E-4</v>
      </c>
      <c r="W4" s="6">
        <v>1</v>
      </c>
      <c r="X4" s="5">
        <f>V4/U4</f>
        <v>8.9785998827365057E-2</v>
      </c>
      <c r="Y4" s="11">
        <v>25.54</v>
      </c>
      <c r="Z4" s="8">
        <f t="shared" ref="Z4:Z36" si="5">Y4-E4</f>
        <v>8.6499999999999986</v>
      </c>
      <c r="AA4" s="8">
        <f t="shared" ref="AA4:AA36" si="6">2^-Z4</f>
        <v>2.4893762252329375E-3</v>
      </c>
      <c r="AB4" s="8">
        <f>AVERAGE(AA4:AA6)</f>
        <v>2.4825521009529451E-3</v>
      </c>
      <c r="AC4" s="8">
        <f>STDEV(AA4:AA6)</f>
        <v>4.0033565011179381E-4</v>
      </c>
      <c r="AD4" s="6">
        <v>1</v>
      </c>
      <c r="AE4" s="5">
        <f>AC4/AB4</f>
        <v>0.16125971735220468</v>
      </c>
      <c r="AF4" s="11">
        <v>27.65</v>
      </c>
      <c r="AG4" s="8">
        <f t="shared" ref="AG4:AG36" si="7">AF4-E4</f>
        <v>10.759999999999998</v>
      </c>
      <c r="AH4" s="8">
        <f t="shared" ref="AH4:AH36" si="8">2^-AG4</f>
        <v>5.7665657296363893E-4</v>
      </c>
      <c r="AI4" s="8">
        <f>AVERAGE(AH4:AH6)</f>
        <v>5.5620039931361285E-4</v>
      </c>
      <c r="AJ4" s="8">
        <f>STDEV(AH4:AH6)</f>
        <v>1.504116152901243E-4</v>
      </c>
      <c r="AK4" s="6">
        <v>1</v>
      </c>
      <c r="AL4" s="5">
        <f>AJ4/AI4</f>
        <v>0.27042701780822515</v>
      </c>
      <c r="AM4" s="11">
        <v>27.8</v>
      </c>
      <c r="AN4" s="8">
        <f t="shared" ref="AN4:AN36" si="9">AM4-E4</f>
        <v>10.91</v>
      </c>
      <c r="AO4" s="8">
        <f t="shared" ref="AO4:AO36" si="10">2^-AN4</f>
        <v>5.1971200315105491E-4</v>
      </c>
      <c r="AP4" s="8">
        <f>AVERAGE(AO4:AO6)</f>
        <v>5.1828731721433009E-4</v>
      </c>
      <c r="AQ4" s="8">
        <f>STDEV(AO4:AO6)</f>
        <v>8.3578866281215332E-5</v>
      </c>
      <c r="AR4" s="6">
        <v>1</v>
      </c>
      <c r="AS4" s="5">
        <f>AQ4/AP4</f>
        <v>0.16125971735220471</v>
      </c>
      <c r="AT4" s="11">
        <v>23.9</v>
      </c>
      <c r="AU4" s="8">
        <f t="shared" ref="AU4:AU36" si="11">AT4-E4</f>
        <v>7.009999999999998</v>
      </c>
      <c r="AV4" s="8">
        <f t="shared" ref="AV4:AV36" si="12">2^-AU4</f>
        <v>7.7585351206018562E-3</v>
      </c>
      <c r="AW4" s="8">
        <f>AVERAGE(AV4:AV6)</f>
        <v>7.4199008203952241E-3</v>
      </c>
      <c r="AX4" s="8">
        <f>STDEV(AV4:AV6)</f>
        <v>5.7150635966273242E-3</v>
      </c>
      <c r="AY4" s="6">
        <v>1</v>
      </c>
      <c r="AZ4" s="5">
        <f>AX4/AW4</f>
        <v>0.77023449975479708</v>
      </c>
      <c r="BA4" s="11">
        <v>32.71</v>
      </c>
      <c r="BB4" s="8">
        <f t="shared" ref="BB4:BB36" si="13">BA4-E4</f>
        <v>15.82</v>
      </c>
      <c r="BC4" s="8">
        <f t="shared" ref="BC4:BC36" si="14">2^-BB4</f>
        <v>1.7286436238034035E-5</v>
      </c>
      <c r="BD4" s="8">
        <f>AVERAGE(BC4:BC6)</f>
        <v>2.3775825450012276E-5</v>
      </c>
      <c r="BE4" s="8">
        <f>STDEV(BC4:BC6)</f>
        <v>6.4071464997952151E-6</v>
      </c>
      <c r="BF4" s="6">
        <v>1</v>
      </c>
      <c r="BG4" s="5">
        <f>BE4/BD4</f>
        <v>0.26948155862205436</v>
      </c>
      <c r="BH4" s="11">
        <v>26.17</v>
      </c>
      <c r="BI4" s="8">
        <f t="shared" ref="BI4:BI36" si="15">BH4-E4</f>
        <v>9.2800000000000011</v>
      </c>
      <c r="BJ4" s="8">
        <f t="shared" ref="BJ4:BJ36" si="16">2^-BI4</f>
        <v>1.6085762056007283E-3</v>
      </c>
      <c r="BK4" s="8">
        <f>AVERAGE(BJ4:BJ6)</f>
        <v>1.6523999053627426E-3</v>
      </c>
      <c r="BL4" s="8">
        <f>STDEV(BJ4:BJ6)</f>
        <v>1.7756054794124129E-4</v>
      </c>
      <c r="BM4" s="6">
        <v>1</v>
      </c>
      <c r="BN4" s="5">
        <f>BL4/BK4</f>
        <v>0.10745615959247005</v>
      </c>
      <c r="BO4" s="11">
        <v>26.09</v>
      </c>
      <c r="BP4" s="8">
        <f t="shared" ref="BP4:BP36" si="17">BO4-E4</f>
        <v>9.1999999999999993</v>
      </c>
      <c r="BQ4" s="8">
        <f t="shared" ref="BQ4:BQ36" si="18">2^-BP4</f>
        <v>1.7002940689377439E-3</v>
      </c>
      <c r="BR4" s="8">
        <f>AVERAGE(BQ4:BQ6)</f>
        <v>2.0032261919430195E-3</v>
      </c>
      <c r="BS4" s="8">
        <f>STDEV(BQ4:BQ6)</f>
        <v>2.8238042599026855E-4</v>
      </c>
      <c r="BT4" s="6">
        <v>1</v>
      </c>
      <c r="BU4" s="5">
        <f>BS4/BR4</f>
        <v>0.14096282642769115</v>
      </c>
      <c r="BV4">
        <v>42.34</v>
      </c>
      <c r="BW4" s="8">
        <f>BV4-E4</f>
        <v>25.450000000000003</v>
      </c>
      <c r="BX4" s="8">
        <f t="shared" ref="BX4:BX36" si="19">2^-BW4</f>
        <v>2.1816576956892333E-8</v>
      </c>
      <c r="BY4" s="8">
        <f>AVERAGE(BX4:BX6)</f>
        <v>1.6742109226994682E-8</v>
      </c>
      <c r="BZ4" s="8">
        <f>STDEV(BX4:BX6)</f>
        <v>4.8711835448328972E-9</v>
      </c>
      <c r="CA4" s="6">
        <v>1</v>
      </c>
      <c r="CB4" s="5">
        <f>BZ4/BY4</f>
        <v>0.29095399383601478</v>
      </c>
    </row>
    <row r="5" spans="2:80" x14ac:dyDescent="0.25">
      <c r="B5" s="8">
        <v>2</v>
      </c>
      <c r="C5" s="8" t="s">
        <v>11</v>
      </c>
      <c r="D5" s="8" t="s">
        <v>12</v>
      </c>
      <c r="E5" s="7">
        <v>16.739999999999998</v>
      </c>
      <c r="F5" s="8">
        <f t="shared" si="0"/>
        <v>9.1360374803080048E-6</v>
      </c>
      <c r="G5" s="8"/>
      <c r="H5" s="8"/>
      <c r="I5" s="6"/>
      <c r="J5" s="5"/>
      <c r="K5" s="7">
        <v>25.71</v>
      </c>
      <c r="L5" s="8">
        <f t="shared" si="1"/>
        <v>8.9700000000000024</v>
      </c>
      <c r="M5" s="8">
        <f t="shared" si="2"/>
        <v>1.9941643080218581E-3</v>
      </c>
      <c r="N5" s="8"/>
      <c r="O5" s="8"/>
      <c r="P5" s="6"/>
      <c r="Q5" s="5"/>
      <c r="R5" s="7">
        <v>26.46</v>
      </c>
      <c r="S5" s="8">
        <f t="shared" si="3"/>
        <v>9.7200000000000024</v>
      </c>
      <c r="T5" s="8">
        <f t="shared" si="4"/>
        <v>1.1857371917920363E-3</v>
      </c>
      <c r="U5" s="8"/>
      <c r="V5" s="8"/>
      <c r="W5" s="6"/>
      <c r="X5" s="5"/>
      <c r="Y5" s="7">
        <v>25.65</v>
      </c>
      <c r="Z5" s="8">
        <f t="shared" si="5"/>
        <v>8.91</v>
      </c>
      <c r="AA5" s="8">
        <f t="shared" si="6"/>
        <v>2.0788480126042183E-3</v>
      </c>
      <c r="AB5" s="8"/>
      <c r="AC5" s="8"/>
      <c r="AD5" s="6"/>
      <c r="AE5" s="5"/>
      <c r="AF5" s="7">
        <v>28.04</v>
      </c>
      <c r="AG5" s="8">
        <f t="shared" si="7"/>
        <v>11.3</v>
      </c>
      <c r="AH5" s="8">
        <f t="shared" si="8"/>
        <v>3.966076154083181E-4</v>
      </c>
      <c r="AI5" s="8"/>
      <c r="AJ5" s="8"/>
      <c r="AK5" s="6"/>
      <c r="AL5" s="5"/>
      <c r="AM5" s="7">
        <v>27.44</v>
      </c>
      <c r="AN5" s="8">
        <f t="shared" si="9"/>
        <v>10.700000000000003</v>
      </c>
      <c r="AO5" s="8">
        <f t="shared" si="10"/>
        <v>6.0114473307857133E-4</v>
      </c>
      <c r="AP5" s="8"/>
      <c r="AQ5" s="8"/>
      <c r="AR5" s="6"/>
      <c r="AS5" s="5"/>
      <c r="AT5" s="7">
        <v>26.08</v>
      </c>
      <c r="AU5" s="8">
        <f t="shared" si="11"/>
        <v>9.34</v>
      </c>
      <c r="AV5" s="8">
        <f t="shared" si="12"/>
        <v>1.5430494372331582E-3</v>
      </c>
      <c r="AW5" s="8"/>
      <c r="AX5" s="8"/>
      <c r="AY5" s="6"/>
      <c r="AZ5" s="5"/>
      <c r="BA5" s="7">
        <v>32.090000000000003</v>
      </c>
      <c r="BB5" s="8">
        <f t="shared" si="13"/>
        <v>15.350000000000005</v>
      </c>
      <c r="BC5" s="8">
        <f t="shared" si="14"/>
        <v>2.3943606503196675E-5</v>
      </c>
      <c r="BD5" s="8"/>
      <c r="BE5" s="8"/>
      <c r="BF5" s="6"/>
      <c r="BG5" s="5"/>
      <c r="BH5" s="7">
        <v>26.12</v>
      </c>
      <c r="BI5" s="8">
        <f t="shared" si="15"/>
        <v>9.3800000000000026</v>
      </c>
      <c r="BJ5" s="8">
        <f t="shared" si="16"/>
        <v>1.5008546692265726E-3</v>
      </c>
      <c r="BK5" s="8"/>
      <c r="BL5" s="8"/>
      <c r="BM5" s="6"/>
      <c r="BN5" s="5"/>
      <c r="BO5" s="7">
        <v>25.53</v>
      </c>
      <c r="BP5" s="8">
        <f t="shared" si="17"/>
        <v>8.7900000000000027</v>
      </c>
      <c r="BQ5" s="8">
        <f t="shared" si="18"/>
        <v>2.2591566091900114E-3</v>
      </c>
      <c r="BR5" s="8"/>
      <c r="BS5" s="8"/>
      <c r="BT5" s="6"/>
      <c r="BU5" s="5"/>
      <c r="BV5">
        <v>42.61</v>
      </c>
      <c r="BW5" s="8">
        <f t="shared" ref="BW5:BW36" si="20">BV5-E5</f>
        <v>25.87</v>
      </c>
      <c r="BX5" s="8">
        <f t="shared" si="19"/>
        <v>1.6306246835898427E-8</v>
      </c>
      <c r="BY5" s="8"/>
      <c r="BZ5" s="8"/>
      <c r="CA5" s="6"/>
      <c r="CB5" s="5"/>
    </row>
    <row r="6" spans="2:80" x14ac:dyDescent="0.25">
      <c r="B6" s="8">
        <v>3</v>
      </c>
      <c r="C6" s="8" t="s">
        <v>11</v>
      </c>
      <c r="D6" s="8" t="s">
        <v>12</v>
      </c>
      <c r="E6" s="3">
        <v>16.7</v>
      </c>
      <c r="F6" s="2">
        <f t="shared" si="0"/>
        <v>9.3928864543527042E-6</v>
      </c>
      <c r="G6" s="2"/>
      <c r="H6" s="2"/>
      <c r="I6" s="17"/>
      <c r="J6" s="18"/>
      <c r="K6" s="3">
        <v>26.2</v>
      </c>
      <c r="L6" s="2">
        <f t="shared" si="1"/>
        <v>9.5</v>
      </c>
      <c r="M6" s="2">
        <f t="shared" si="2"/>
        <v>1.3810679320049757E-3</v>
      </c>
      <c r="N6" s="2"/>
      <c r="O6" s="2"/>
      <c r="P6" s="17"/>
      <c r="Q6" s="18"/>
      <c r="R6" s="3">
        <v>26.44</v>
      </c>
      <c r="S6" s="8">
        <f t="shared" si="3"/>
        <v>9.740000000000002</v>
      </c>
      <c r="T6" s="8">
        <f t="shared" si="4"/>
        <v>1.1694127974794214E-3</v>
      </c>
      <c r="U6" s="8"/>
      <c r="V6" s="8"/>
      <c r="W6" s="6"/>
      <c r="X6" s="5"/>
      <c r="Y6" s="3">
        <v>25.14</v>
      </c>
      <c r="Z6" s="8">
        <f t="shared" si="5"/>
        <v>8.4400000000000013</v>
      </c>
      <c r="AA6" s="8">
        <f t="shared" si="6"/>
        <v>2.8794320650216794E-3</v>
      </c>
      <c r="AB6" s="8"/>
      <c r="AC6" s="8"/>
      <c r="AD6" s="6"/>
      <c r="AE6" s="5"/>
      <c r="AF6" s="3">
        <v>27.19</v>
      </c>
      <c r="AG6" s="8">
        <f t="shared" si="7"/>
        <v>10.490000000000002</v>
      </c>
      <c r="AH6" s="8">
        <f t="shared" si="8"/>
        <v>6.9533700956888168E-4</v>
      </c>
      <c r="AI6" s="8"/>
      <c r="AJ6" s="8"/>
      <c r="AK6" s="6"/>
      <c r="AL6" s="5"/>
      <c r="AM6" s="3">
        <v>27.87</v>
      </c>
      <c r="AN6" s="8">
        <f t="shared" si="9"/>
        <v>11.170000000000002</v>
      </c>
      <c r="AO6" s="8">
        <f t="shared" si="10"/>
        <v>4.3400521541336391E-4</v>
      </c>
      <c r="AP6" s="8"/>
      <c r="AQ6" s="8"/>
      <c r="AR6" s="6"/>
      <c r="AS6" s="5"/>
      <c r="AT6" s="3">
        <v>22.97</v>
      </c>
      <c r="AU6" s="8">
        <f t="shared" si="11"/>
        <v>6.27</v>
      </c>
      <c r="AV6" s="8">
        <f t="shared" si="12"/>
        <v>1.2958117903350656E-2</v>
      </c>
      <c r="AW6" s="8"/>
      <c r="AX6" s="8"/>
      <c r="AY6" s="6"/>
      <c r="AZ6" s="5"/>
      <c r="BA6" s="3">
        <v>31.72</v>
      </c>
      <c r="BB6" s="8">
        <f t="shared" si="13"/>
        <v>15.02</v>
      </c>
      <c r="BC6" s="8">
        <f t="shared" si="14"/>
        <v>3.0097433608806121E-5</v>
      </c>
      <c r="BD6" s="8"/>
      <c r="BE6" s="8"/>
      <c r="BF6" s="6"/>
      <c r="BG6" s="5"/>
      <c r="BH6" s="3">
        <v>25.78</v>
      </c>
      <c r="BI6" s="8">
        <f t="shared" si="15"/>
        <v>9.0800000000000018</v>
      </c>
      <c r="BJ6" s="8">
        <f t="shared" si="16"/>
        <v>1.8477688412609273E-3</v>
      </c>
      <c r="BK6" s="8"/>
      <c r="BL6" s="8"/>
      <c r="BM6" s="6"/>
      <c r="BN6" s="5"/>
      <c r="BO6" s="3">
        <v>25.63</v>
      </c>
      <c r="BP6" s="8">
        <f t="shared" si="17"/>
        <v>8.93</v>
      </c>
      <c r="BQ6" s="8">
        <f t="shared" si="18"/>
        <v>2.0502278977013034E-3</v>
      </c>
      <c r="BR6" s="8"/>
      <c r="BS6" s="8"/>
      <c r="BT6" s="6"/>
      <c r="BU6" s="5"/>
      <c r="BV6">
        <v>43</v>
      </c>
      <c r="BW6" s="8">
        <f t="shared" si="20"/>
        <v>26.3</v>
      </c>
      <c r="BX6" s="8">
        <f t="shared" si="19"/>
        <v>1.2103503888193285E-8</v>
      </c>
      <c r="BY6" s="8"/>
      <c r="BZ6" s="8"/>
      <c r="CA6" s="6"/>
      <c r="CB6" s="5"/>
    </row>
    <row r="7" spans="2:80" x14ac:dyDescent="0.25">
      <c r="B7" s="8">
        <v>4</v>
      </c>
      <c r="C7" s="8" t="s">
        <v>13</v>
      </c>
      <c r="D7" s="8" t="s">
        <v>12</v>
      </c>
      <c r="E7" s="7">
        <v>16.48</v>
      </c>
      <c r="F7" s="8">
        <f t="shared" si="0"/>
        <v>1.0940210327269192E-5</v>
      </c>
      <c r="G7" s="8">
        <f>AVERAGE(F7:F9)</f>
        <v>9.6336927707419013E-6</v>
      </c>
      <c r="H7" s="8">
        <f>STDEV(F7:F9)</f>
        <v>1.1421267615988665E-6</v>
      </c>
      <c r="I7" s="6">
        <f>G19/G7</f>
        <v>0.80956335450192674</v>
      </c>
      <c r="J7" s="5">
        <f>((H7/G7)^2+(H19/G19)^2)^0.5*I7</f>
        <v>0.10735148986968272</v>
      </c>
      <c r="K7" s="7">
        <v>25.04</v>
      </c>
      <c r="L7" s="8">
        <f t="shared" si="1"/>
        <v>8.5599999999999987</v>
      </c>
      <c r="M7" s="8">
        <f t="shared" si="2"/>
        <v>2.6496178270462374E-3</v>
      </c>
      <c r="N7" s="8">
        <f>AVERAGE(M7:M9)</f>
        <v>2.8236807097413879E-3</v>
      </c>
      <c r="O7" s="8">
        <f>STDEV(M7:M9)</f>
        <v>3.823221964077722E-4</v>
      </c>
      <c r="P7" s="6">
        <f>N19/N7</f>
        <v>1.4392848626378907</v>
      </c>
      <c r="Q7" s="5">
        <f>((O7/N7)^2+(O19/N19)^2)^0.5*P7</f>
        <v>0.28526041986510031</v>
      </c>
      <c r="R7" s="7">
        <v>23.88</v>
      </c>
      <c r="S7" s="12">
        <f t="shared" si="3"/>
        <v>7.3999999999999986</v>
      </c>
      <c r="T7" s="12">
        <f t="shared" si="4"/>
        <v>5.9207678379312491E-3</v>
      </c>
      <c r="U7" s="12">
        <f>AVERAGE(T7:T9)</f>
        <v>7.5171839795883317E-3</v>
      </c>
      <c r="V7" s="12">
        <f>STDEV(T7:T9)</f>
        <v>1.3825369336865707E-3</v>
      </c>
      <c r="W7" s="14">
        <f>U19/U7</f>
        <v>1.6807583287678125</v>
      </c>
      <c r="X7" s="15">
        <f>((V7/U7)^2+(V19/U19)^2)^0.5*W7</f>
        <v>0.36937072863519238</v>
      </c>
      <c r="Y7" s="7">
        <v>23.66</v>
      </c>
      <c r="Z7" s="16">
        <f t="shared" si="5"/>
        <v>7.18</v>
      </c>
      <c r="AA7" s="12">
        <f t="shared" si="6"/>
        <v>6.8961171585207471E-3</v>
      </c>
      <c r="AB7" s="12">
        <f>AVERAGE(AA7:AA9)</f>
        <v>7.0007792184755132E-3</v>
      </c>
      <c r="AC7" s="12">
        <f>STDEV(AA7:AA9)</f>
        <v>9.2798418147936915E-4</v>
      </c>
      <c r="AD7" s="14">
        <f>AB19/AB7</f>
        <v>1.4034547379182374</v>
      </c>
      <c r="AE7" s="15">
        <f>((AC7/AB7)^2+(AC19/AB19)^2)^0.5*AD7</f>
        <v>0.19367954691295422</v>
      </c>
      <c r="AF7" s="7">
        <v>25.6</v>
      </c>
      <c r="AG7" s="12">
        <f t="shared" si="7"/>
        <v>9.120000000000001</v>
      </c>
      <c r="AH7" s="12">
        <f t="shared" si="8"/>
        <v>1.7972415051267082E-3</v>
      </c>
      <c r="AI7" s="12">
        <f>AVERAGE(AH7:AH9)</f>
        <v>1.9405283917866096E-3</v>
      </c>
      <c r="AJ7" s="12">
        <f>STDEV(AH7:AH9)</f>
        <v>4.1156005497091898E-4</v>
      </c>
      <c r="AK7" s="14">
        <f>AI19/AI7</f>
        <v>1.1538502010385743</v>
      </c>
      <c r="AL7" s="15">
        <f>((AJ7/AI7)^2+(AJ19/AI19)^2)^0.5*AK7</f>
        <v>0.38646416730091493</v>
      </c>
      <c r="AM7" s="7">
        <v>28.16</v>
      </c>
      <c r="AN7" s="12">
        <f t="shared" si="9"/>
        <v>11.68</v>
      </c>
      <c r="AO7" s="12">
        <f t="shared" si="10"/>
        <v>3.047682004154327E-4</v>
      </c>
      <c r="AP7" s="12">
        <f>AVERAGE(AO7:AO9)</f>
        <v>3.2555921761562648E-4</v>
      </c>
      <c r="AQ7" s="12">
        <f>STDEV(AO7:AO9)</f>
        <v>2.0271110566605326E-5</v>
      </c>
      <c r="AR7" s="14">
        <f>AP19/AP7</f>
        <v>1.584387380327805</v>
      </c>
      <c r="AS7" s="15">
        <f>((AQ7/AP7)^2+(AQ19/AP19)^2)^0.5*AR7</f>
        <v>0.26876124620269948</v>
      </c>
      <c r="AT7" s="7">
        <v>21.9</v>
      </c>
      <c r="AU7" s="12">
        <f t="shared" si="11"/>
        <v>5.4199999999999982</v>
      </c>
      <c r="AV7" s="12">
        <f t="shared" si="12"/>
        <v>2.3357019509920942E-2</v>
      </c>
      <c r="AW7" s="12">
        <f>AVERAGE(AV7:AV9)</f>
        <v>2.4162991170743633E-2</v>
      </c>
      <c r="AX7" s="12">
        <f>STDEV(AV7:AV9)</f>
        <v>1.6821669599777875E-3</v>
      </c>
      <c r="AY7" s="14">
        <f>AW19/AW7</f>
        <v>1.1644240084145829</v>
      </c>
      <c r="AZ7" s="15">
        <f>((AX7/AW7)^2+(AX19/AW19)^2)^0.5*AY7</f>
        <v>0.17204821993377592</v>
      </c>
      <c r="BA7" s="7">
        <v>32.74</v>
      </c>
      <c r="BB7" s="12">
        <f t="shared" si="13"/>
        <v>16.260000000000002</v>
      </c>
      <c r="BC7" s="12">
        <f t="shared" si="14"/>
        <v>1.2742430411199468E-5</v>
      </c>
      <c r="BD7" s="12">
        <f>AVERAGE(BC7:BC9)</f>
        <v>1.1786564560111507E-5</v>
      </c>
      <c r="BE7" s="12">
        <f>STDEV(BC7:BC9)</f>
        <v>1.4345104840251407E-6</v>
      </c>
      <c r="BF7" s="14">
        <f>BD19/BD7</f>
        <v>1.4459308646474487</v>
      </c>
      <c r="BG7" s="15">
        <f>((BE7/BD7)^2+(BE19/BD19)^2)^0.5*BF7</f>
        <v>0.2072764666644997</v>
      </c>
      <c r="BH7" s="7">
        <v>26.56</v>
      </c>
      <c r="BI7" s="12">
        <f t="shared" si="15"/>
        <v>10.079999999999998</v>
      </c>
      <c r="BJ7" s="12">
        <f t="shared" si="16"/>
        <v>9.2388442063046604E-4</v>
      </c>
      <c r="BK7" s="12">
        <f>AVERAGE(BJ7:BJ9)</f>
        <v>9.4194590961040362E-4</v>
      </c>
      <c r="BL7" s="12">
        <f>STDEV(BJ7:BJ9)</f>
        <v>4.8686550094781204E-5</v>
      </c>
      <c r="BM7" s="14">
        <f>BK19/BK7</f>
        <v>1.5507635793381622</v>
      </c>
      <c r="BN7" s="15">
        <f>((BL7/BK7)^2+(BL19/BK19)^2)^0.5*BM7</f>
        <v>0.24285471529998637</v>
      </c>
      <c r="BO7" s="7">
        <v>25.31</v>
      </c>
      <c r="BP7" s="12">
        <f t="shared" si="17"/>
        <v>8.8299999999999983</v>
      </c>
      <c r="BQ7" s="12">
        <f t="shared" si="18"/>
        <v>2.1973798529078335E-3</v>
      </c>
      <c r="BR7" s="12">
        <f>AVERAGE(BQ7:BQ9)</f>
        <v>2.0481381821874484E-3</v>
      </c>
      <c r="BS7" s="12">
        <f>STDEV(BQ7:BQ9)</f>
        <v>2.0863142243698478E-4</v>
      </c>
      <c r="BT7" s="14">
        <f>BR19/BR7</f>
        <v>1.224746427554551</v>
      </c>
      <c r="BU7" s="15">
        <f>((BS7/BR7)^2+(BS19/BR19)^2)^0.5*BT7</f>
        <v>0.35442920934101124</v>
      </c>
      <c r="BV7">
        <v>43</v>
      </c>
      <c r="BW7" s="8">
        <f t="shared" si="20"/>
        <v>26.52</v>
      </c>
      <c r="BX7" s="12">
        <f t="shared" si="19"/>
        <v>1.0391650098192748E-8</v>
      </c>
      <c r="BY7" s="12">
        <f>AVERAGE(BX7:BX9)</f>
        <v>1.4685852978793148E-8</v>
      </c>
      <c r="BZ7" s="12">
        <f>STDEV(BX7:BX9)</f>
        <v>5.4254368989959898E-9</v>
      </c>
      <c r="CA7" s="14">
        <f>BY19/BY7</f>
        <v>2.1753882371177444</v>
      </c>
      <c r="CB7" s="15">
        <f>((BZ7/BY7)^2+(BZ19/BY19)^2)^0.5*CA7</f>
        <v>1.712415174939331</v>
      </c>
    </row>
    <row r="8" spans="2:80" x14ac:dyDescent="0.25">
      <c r="B8" s="8">
        <v>5</v>
      </c>
      <c r="C8" s="8" t="s">
        <v>13</v>
      </c>
      <c r="D8" s="8" t="s">
        <v>12</v>
      </c>
      <c r="E8" s="7">
        <v>16.739999999999998</v>
      </c>
      <c r="F8" s="8">
        <f t="shared" si="0"/>
        <v>9.1360374803080048E-6</v>
      </c>
      <c r="G8" s="8"/>
      <c r="H8" s="8"/>
      <c r="I8" s="6"/>
      <c r="J8" s="5"/>
      <c r="K8" s="7">
        <v>25.35</v>
      </c>
      <c r="L8" s="10">
        <f t="shared" si="1"/>
        <v>8.610000000000003</v>
      </c>
      <c r="M8" s="8">
        <f t="shared" si="2"/>
        <v>2.5593621169108611E-3</v>
      </c>
      <c r="N8" s="8"/>
      <c r="O8" s="8"/>
      <c r="P8" s="6"/>
      <c r="Q8" s="5"/>
      <c r="R8" s="7">
        <v>23.65</v>
      </c>
      <c r="S8" s="8">
        <f t="shared" si="3"/>
        <v>6.91</v>
      </c>
      <c r="T8" s="8">
        <f t="shared" si="4"/>
        <v>8.3153920504168734E-3</v>
      </c>
      <c r="U8" s="8"/>
      <c r="V8" s="8"/>
      <c r="W8" s="6"/>
      <c r="X8" s="5"/>
      <c r="Y8" s="7">
        <v>24.09</v>
      </c>
      <c r="Z8" s="8">
        <f t="shared" si="5"/>
        <v>7.3500000000000014</v>
      </c>
      <c r="AA8" s="8">
        <f t="shared" si="6"/>
        <v>6.1295632648183584E-3</v>
      </c>
      <c r="AB8" s="8"/>
      <c r="AC8" s="8"/>
      <c r="AD8" s="6"/>
      <c r="AE8" s="5"/>
      <c r="AF8" s="7">
        <v>26.01</v>
      </c>
      <c r="AG8" s="8">
        <f t="shared" si="7"/>
        <v>9.2700000000000031</v>
      </c>
      <c r="AH8" s="8">
        <f t="shared" si="8"/>
        <v>1.6197647379188284E-3</v>
      </c>
      <c r="AI8" s="8"/>
      <c r="AJ8" s="8"/>
      <c r="AK8" s="6"/>
      <c r="AL8" s="5"/>
      <c r="AM8" s="7">
        <v>28.32</v>
      </c>
      <c r="AN8" s="8">
        <f t="shared" si="9"/>
        <v>11.580000000000002</v>
      </c>
      <c r="AO8" s="8">
        <f t="shared" si="10"/>
        <v>3.2664246943020297E-4</v>
      </c>
      <c r="AP8" s="8"/>
      <c r="AQ8" s="8"/>
      <c r="AR8" s="6"/>
      <c r="AS8" s="5"/>
      <c r="AT8" s="7">
        <v>22.18</v>
      </c>
      <c r="AU8" s="8">
        <f t="shared" si="11"/>
        <v>5.4400000000000013</v>
      </c>
      <c r="AV8" s="8">
        <f t="shared" si="12"/>
        <v>2.3035456520173442E-2</v>
      </c>
      <c r="AW8" s="8"/>
      <c r="AX8" s="8"/>
      <c r="AY8" s="6"/>
      <c r="AZ8" s="5"/>
      <c r="BA8" s="7">
        <v>33.03</v>
      </c>
      <c r="BB8" s="8">
        <f t="shared" si="13"/>
        <v>16.290000000000003</v>
      </c>
      <c r="BC8" s="8">
        <f t="shared" si="14"/>
        <v>1.2480194985317691E-5</v>
      </c>
      <c r="BD8" s="8"/>
      <c r="BE8" s="8"/>
      <c r="BF8" s="6"/>
      <c r="BG8" s="5"/>
      <c r="BH8" s="7">
        <v>26.71</v>
      </c>
      <c r="BI8" s="8">
        <f t="shared" si="15"/>
        <v>9.9700000000000024</v>
      </c>
      <c r="BJ8" s="8">
        <f t="shared" si="16"/>
        <v>9.9708215401092906E-4</v>
      </c>
      <c r="BK8" s="8"/>
      <c r="BL8" s="8"/>
      <c r="BM8" s="6"/>
      <c r="BN8" s="5"/>
      <c r="BO8" s="7">
        <v>25.61</v>
      </c>
      <c r="BP8" s="8">
        <f t="shared" si="17"/>
        <v>8.870000000000001</v>
      </c>
      <c r="BQ8" s="8">
        <f t="shared" si="18"/>
        <v>2.13729238527488E-3</v>
      </c>
      <c r="BR8" s="8"/>
      <c r="BS8" s="8"/>
      <c r="BT8" s="6"/>
      <c r="BU8" s="5"/>
      <c r="BV8">
        <v>42.26</v>
      </c>
      <c r="BW8" s="8">
        <f t="shared" si="20"/>
        <v>25.52</v>
      </c>
      <c r="BX8" s="8">
        <f t="shared" si="19"/>
        <v>2.0783300196385464E-8</v>
      </c>
      <c r="BY8" s="8"/>
      <c r="BZ8" s="8"/>
      <c r="CA8" s="6"/>
      <c r="CB8" s="5"/>
    </row>
    <row r="9" spans="2:80" x14ac:dyDescent="0.25">
      <c r="B9" s="8">
        <v>6</v>
      </c>
      <c r="C9" s="8" t="s">
        <v>13</v>
      </c>
      <c r="D9" s="8" t="s">
        <v>12</v>
      </c>
      <c r="E9" s="7">
        <v>16.79</v>
      </c>
      <c r="F9" s="8">
        <f t="shared" si="0"/>
        <v>8.8248305046485074E-6</v>
      </c>
      <c r="G9" s="8"/>
      <c r="H9" s="8"/>
      <c r="I9" s="6"/>
      <c r="J9" s="5"/>
      <c r="K9" s="7">
        <v>25.05</v>
      </c>
      <c r="L9" s="8">
        <f t="shared" si="1"/>
        <v>8.2600000000000016</v>
      </c>
      <c r="M9" s="8">
        <f t="shared" si="2"/>
        <v>3.262062185267066E-3</v>
      </c>
      <c r="N9" s="8"/>
      <c r="O9" s="8"/>
      <c r="P9" s="6"/>
      <c r="Q9" s="5"/>
      <c r="R9" s="7">
        <v>23.7</v>
      </c>
      <c r="S9" s="8">
        <f t="shared" si="3"/>
        <v>6.91</v>
      </c>
      <c r="T9" s="8">
        <f t="shared" si="4"/>
        <v>8.3153920504168734E-3</v>
      </c>
      <c r="U9" s="8"/>
      <c r="V9" s="8"/>
      <c r="W9" s="6"/>
      <c r="X9" s="5"/>
      <c r="Y9" s="7">
        <v>23.76</v>
      </c>
      <c r="Z9" s="8">
        <f t="shared" si="5"/>
        <v>6.9700000000000024</v>
      </c>
      <c r="AA9" s="8">
        <f t="shared" si="6"/>
        <v>7.9766572320874342E-3</v>
      </c>
      <c r="AB9" s="8"/>
      <c r="AC9" s="8"/>
      <c r="AD9" s="6"/>
      <c r="AE9" s="5"/>
      <c r="AF9" s="7">
        <v>25.49</v>
      </c>
      <c r="AG9" s="8">
        <f t="shared" si="7"/>
        <v>8.6999999999999993</v>
      </c>
      <c r="AH9" s="8">
        <f t="shared" si="8"/>
        <v>2.4045789323142923E-3</v>
      </c>
      <c r="AI9" s="8"/>
      <c r="AJ9" s="8"/>
      <c r="AK9" s="6"/>
      <c r="AL9" s="5"/>
      <c r="AM9" s="7">
        <v>28.29</v>
      </c>
      <c r="AN9" s="8">
        <f t="shared" si="9"/>
        <v>11.5</v>
      </c>
      <c r="AO9" s="8">
        <f t="shared" si="10"/>
        <v>3.4526698300124388E-4</v>
      </c>
      <c r="AP9" s="8"/>
      <c r="AQ9" s="8"/>
      <c r="AR9" s="6"/>
      <c r="AS9" s="5"/>
      <c r="AT9" s="7">
        <v>22.05</v>
      </c>
      <c r="AU9" s="8">
        <f t="shared" si="11"/>
        <v>5.2600000000000016</v>
      </c>
      <c r="AV9" s="8">
        <f t="shared" si="12"/>
        <v>2.6096497482136511E-2</v>
      </c>
      <c r="AW9" s="8"/>
      <c r="AX9" s="8"/>
      <c r="AY9" s="6"/>
      <c r="AZ9" s="5"/>
      <c r="BA9" s="7">
        <v>33.380000000000003</v>
      </c>
      <c r="BB9" s="8">
        <f t="shared" si="13"/>
        <v>16.590000000000003</v>
      </c>
      <c r="BC9" s="8">
        <f t="shared" si="14"/>
        <v>1.0137068283817358E-5</v>
      </c>
      <c r="BD9" s="8"/>
      <c r="BE9" s="8"/>
      <c r="BF9" s="6"/>
      <c r="BG9" s="5"/>
      <c r="BH9" s="7">
        <v>26.9</v>
      </c>
      <c r="BI9" s="8">
        <f t="shared" si="15"/>
        <v>10.11</v>
      </c>
      <c r="BJ9" s="8">
        <f t="shared" si="16"/>
        <v>9.0487115418981588E-4</v>
      </c>
      <c r="BK9" s="8"/>
      <c r="BL9" s="8"/>
      <c r="BM9" s="6"/>
      <c r="BN9" s="5"/>
      <c r="BO9" s="7">
        <v>25.9</v>
      </c>
      <c r="BP9" s="8">
        <f t="shared" si="17"/>
        <v>9.11</v>
      </c>
      <c r="BQ9" s="8">
        <f t="shared" si="18"/>
        <v>1.809742308379632E-3</v>
      </c>
      <c r="BR9" s="8"/>
      <c r="BS9" s="8"/>
      <c r="BT9" s="6"/>
      <c r="BU9" s="5"/>
      <c r="BV9">
        <v>43</v>
      </c>
      <c r="BW9" s="8">
        <f t="shared" si="20"/>
        <v>26.21</v>
      </c>
      <c r="BX9" s="8">
        <f t="shared" si="19"/>
        <v>1.2882608641801234E-8</v>
      </c>
      <c r="BY9" s="8"/>
      <c r="BZ9" s="8"/>
      <c r="CA9" s="6"/>
      <c r="CB9" s="5"/>
    </row>
    <row r="10" spans="2:80" x14ac:dyDescent="0.25">
      <c r="B10" s="8">
        <v>28</v>
      </c>
      <c r="C10" s="8" t="s">
        <v>14</v>
      </c>
      <c r="D10" s="8" t="s">
        <v>12</v>
      </c>
      <c r="E10" s="7">
        <v>16.52</v>
      </c>
      <c r="F10" s="8">
        <f t="shared" si="0"/>
        <v>1.0641049700549366E-5</v>
      </c>
      <c r="G10" s="8">
        <f>AVERAGE(F10:F12)</f>
        <v>9.7227006437540042E-6</v>
      </c>
      <c r="H10" s="8">
        <f>STDEV(F10:F12)</f>
        <v>1.3465142282184965E-6</v>
      </c>
      <c r="I10" s="6">
        <f>G22/G10</f>
        <v>1.1917577459765403</v>
      </c>
      <c r="J10" s="5">
        <f>((H10/G10)^2+(H22/G22)^2)^0.5*I10</f>
        <v>0.59395827896162012</v>
      </c>
      <c r="K10" s="7">
        <v>24.16</v>
      </c>
      <c r="L10" s="8">
        <f t="shared" si="1"/>
        <v>7.6400000000000006</v>
      </c>
      <c r="M10" s="8">
        <f t="shared" si="2"/>
        <v>5.0133824123550948E-3</v>
      </c>
      <c r="N10" s="8">
        <f>AVERAGE(M10:M12)</f>
        <v>6.1480871613282849E-3</v>
      </c>
      <c r="O10" s="8">
        <f>STDEV(M10:M12)</f>
        <v>1.0352141294092889E-3</v>
      </c>
      <c r="P10" s="6">
        <f>N22/N10</f>
        <v>1.2277495733957289</v>
      </c>
      <c r="Q10" s="5">
        <f>((O10/N10)^2+(O22/N22)^2)^0.5*P10</f>
        <v>0.2095116368659749</v>
      </c>
      <c r="R10" s="7">
        <v>25.27</v>
      </c>
      <c r="S10" s="8">
        <f t="shared" si="3"/>
        <v>8.75</v>
      </c>
      <c r="T10" s="8">
        <f t="shared" si="4"/>
        <v>2.3226701464896908E-3</v>
      </c>
      <c r="U10" s="8">
        <f>AVERAGE(T10:T12)</f>
        <v>2.6679528338710858E-3</v>
      </c>
      <c r="V10" s="8">
        <f>STDEV(T10:T12)</f>
        <v>3.8689489122522083E-4</v>
      </c>
      <c r="W10" s="6">
        <f>U22/U10</f>
        <v>1.1267395469355121</v>
      </c>
      <c r="X10" s="5">
        <f>((V10/U10)^2+(V22/U22)^2)^0.5*W10</f>
        <v>0.43967124979365713</v>
      </c>
      <c r="Y10" s="7">
        <v>24.86</v>
      </c>
      <c r="Z10" s="8">
        <f t="shared" si="5"/>
        <v>8.34</v>
      </c>
      <c r="AA10" s="8">
        <f t="shared" si="6"/>
        <v>3.0860988744663169E-3</v>
      </c>
      <c r="AB10" s="8">
        <f>AVERAGE(AA10:AA12)</f>
        <v>3.8197625823019527E-3</v>
      </c>
      <c r="AC10" s="8">
        <f>STDEV(AA10:AA12)</f>
        <v>8.030152940627503E-4</v>
      </c>
      <c r="AD10" s="6">
        <f>AB22/AB10</f>
        <v>1.1970060188767124</v>
      </c>
      <c r="AE10" s="5">
        <f>((AC10/AB10)^2+(AC22/AB22)^2)^0.5*AD10</f>
        <v>0.27267583700567238</v>
      </c>
      <c r="AF10" s="7">
        <v>24.26</v>
      </c>
      <c r="AG10" s="8">
        <f t="shared" si="7"/>
        <v>7.740000000000002</v>
      </c>
      <c r="AH10" s="8">
        <f t="shared" si="8"/>
        <v>4.6776511899176863E-3</v>
      </c>
      <c r="AI10" s="8">
        <f>AVERAGE(AH10:AH12)</f>
        <v>4.4202292349104578E-3</v>
      </c>
      <c r="AJ10" s="8">
        <f>STDEV(AH10:AH12)</f>
        <v>7.555047355172317E-4</v>
      </c>
      <c r="AK10" s="6">
        <f>AI22/AI10</f>
        <v>1.8600576081590039</v>
      </c>
      <c r="AL10" s="5">
        <f>((AJ10/AI10)^2+(AJ22/AI22)^2)^0.5*AK10</f>
        <v>1.0753643828970374</v>
      </c>
      <c r="AM10" s="7">
        <v>27.21</v>
      </c>
      <c r="AN10" s="8">
        <f t="shared" si="9"/>
        <v>10.690000000000001</v>
      </c>
      <c r="AO10" s="8">
        <f t="shared" si="10"/>
        <v>6.053260253608329E-4</v>
      </c>
      <c r="AP10" s="8">
        <f>AVERAGE(AO10:AO12)</f>
        <v>7.0210830497564761E-4</v>
      </c>
      <c r="AQ10" s="8">
        <f>STDEV(AO10:AO12)</f>
        <v>8.4459098506040156E-5</v>
      </c>
      <c r="AR10" s="6">
        <f>AP22/AP10</f>
        <v>1.0642044544248233</v>
      </c>
      <c r="AS10" s="5">
        <f>((AQ10/AP10)^2+(AQ22/AP22)^2)^0.5*AR10</f>
        <v>0.36005359926353497</v>
      </c>
      <c r="AT10" s="7">
        <v>21.04</v>
      </c>
      <c r="AU10" s="8">
        <f t="shared" si="11"/>
        <v>4.5199999999999996</v>
      </c>
      <c r="AV10" s="8">
        <f t="shared" si="12"/>
        <v>4.3585739573450188E-2</v>
      </c>
      <c r="AW10" s="8">
        <f>AVERAGE(AV10:AV12)</f>
        <v>4.6925177091219433E-2</v>
      </c>
      <c r="AX10" s="8">
        <f>STDEV(AV10:AV12)</f>
        <v>3.8385376675582187E-3</v>
      </c>
      <c r="AY10" s="6">
        <f>AW22/AW10</f>
        <v>1.2865326477439556</v>
      </c>
      <c r="AZ10" s="5">
        <f>((AX10/AW10)^2+(AX22/AW22)^2)^0.5*AY10</f>
        <v>0.75043555535055639</v>
      </c>
      <c r="BA10" s="7">
        <v>32.33</v>
      </c>
      <c r="BB10" s="8">
        <f t="shared" si="13"/>
        <v>15.809999999999999</v>
      </c>
      <c r="BC10" s="8">
        <f t="shared" si="14"/>
        <v>1.7406672910589977E-5</v>
      </c>
      <c r="BD10" s="8">
        <f>AVERAGE(BC10:BC12)</f>
        <v>1.4490569204242935E-5</v>
      </c>
      <c r="BE10" s="8">
        <f>STDEV(BC10:BC12)</f>
        <v>3.0479324865175155E-6</v>
      </c>
      <c r="BF10" s="6">
        <f>BD22/BD10</f>
        <v>1.198969127769717</v>
      </c>
      <c r="BG10" s="5">
        <f>((BE10/BD10)^2+(BE22/BD22)^2)^0.5*BF10</f>
        <v>0.37094626885019255</v>
      </c>
      <c r="BH10" s="7">
        <v>25.13</v>
      </c>
      <c r="BI10" s="8">
        <f t="shared" si="15"/>
        <v>8.61</v>
      </c>
      <c r="BJ10" s="8">
        <f t="shared" si="16"/>
        <v>2.5593621169108676E-3</v>
      </c>
      <c r="BK10" s="8">
        <f>AVERAGE(BJ10:BJ12)</f>
        <v>2.7663879218852833E-3</v>
      </c>
      <c r="BL10" s="8">
        <f>STDEV(BJ10:BJ12)</f>
        <v>1.860577843586353E-4</v>
      </c>
      <c r="BM10" s="6">
        <f>BK22/BK10</f>
        <v>1.6455966441142784</v>
      </c>
      <c r="BN10" s="5">
        <f>((BL10/BK10)^2+(BL22/BK22)^2)^0.5*BM10</f>
        <v>0.4092658373676159</v>
      </c>
      <c r="BO10" s="7">
        <v>25.25</v>
      </c>
      <c r="BP10" s="8">
        <f t="shared" si="17"/>
        <v>8.73</v>
      </c>
      <c r="BQ10" s="8">
        <f t="shared" si="18"/>
        <v>2.3550934134585169E-3</v>
      </c>
      <c r="BR10" s="8">
        <f>AVERAGE(BQ10:BQ12)</f>
        <v>3.3378109228731564E-3</v>
      </c>
      <c r="BS10" s="8">
        <f>STDEV(BQ10:BQ12)</f>
        <v>8.6581282340661241E-4</v>
      </c>
      <c r="BT10" s="6">
        <f>BR22/BR10</f>
        <v>0.96615132018845795</v>
      </c>
      <c r="BU10" s="5">
        <f>((BS10/BR10)^2+(BS22/BR22)^2)^0.5*BT10</f>
        <v>0.42704117351661092</v>
      </c>
      <c r="BV10">
        <v>37.86</v>
      </c>
      <c r="BW10" s="8">
        <f t="shared" si="20"/>
        <v>21.34</v>
      </c>
      <c r="BX10" s="8">
        <f t="shared" si="19"/>
        <v>3.7672105401200146E-7</v>
      </c>
      <c r="BY10" s="8">
        <f>AVERAGE(BX10:BX12)</f>
        <v>5.1011953713224485E-7</v>
      </c>
      <c r="BZ10" s="8">
        <f>STDEV(BX10:BX12)</f>
        <v>2.681367417307294E-7</v>
      </c>
      <c r="CA10" s="6">
        <f>BY22/BY10</f>
        <v>2.9807293122689749</v>
      </c>
      <c r="CB10" s="5">
        <f>((BZ10/BY10)^2+(BZ22/BY22)^2)^0.5*CA10</f>
        <v>1.9494266388806951</v>
      </c>
    </row>
    <row r="11" spans="2:80" x14ac:dyDescent="0.25">
      <c r="B11" s="8">
        <v>29</v>
      </c>
      <c r="C11" s="8" t="s">
        <v>14</v>
      </c>
      <c r="D11" s="8" t="s">
        <v>12</v>
      </c>
      <c r="E11" s="19">
        <v>16.899999999999999</v>
      </c>
      <c r="F11" s="8">
        <f t="shared" si="0"/>
        <v>8.1769825938132817E-6</v>
      </c>
      <c r="G11" s="8"/>
      <c r="H11" s="8"/>
      <c r="I11" s="6"/>
      <c r="J11" s="5"/>
      <c r="K11" s="19">
        <v>24.19</v>
      </c>
      <c r="L11" s="8">
        <f t="shared" si="1"/>
        <v>7.2900000000000027</v>
      </c>
      <c r="M11" s="8">
        <f t="shared" si="2"/>
        <v>6.3898598324826578E-3</v>
      </c>
      <c r="N11" s="8"/>
      <c r="O11" s="8"/>
      <c r="P11" s="6"/>
      <c r="Q11" s="5"/>
      <c r="R11" s="19">
        <v>25.24</v>
      </c>
      <c r="S11" s="8">
        <f t="shared" si="3"/>
        <v>8.34</v>
      </c>
      <c r="T11" s="8">
        <f t="shared" si="4"/>
        <v>3.0860988744663169E-3</v>
      </c>
      <c r="U11" s="8"/>
      <c r="V11" s="8"/>
      <c r="W11" s="6"/>
      <c r="X11" s="5"/>
      <c r="Y11" s="19">
        <v>24.64</v>
      </c>
      <c r="Z11" s="8">
        <f t="shared" si="5"/>
        <v>7.740000000000002</v>
      </c>
      <c r="AA11" s="8">
        <f t="shared" si="6"/>
        <v>4.6776511899176863E-3</v>
      </c>
      <c r="AB11" s="8"/>
      <c r="AC11" s="8"/>
      <c r="AD11" s="6"/>
      <c r="AE11" s="5"/>
      <c r="AF11" s="19">
        <v>24.54</v>
      </c>
      <c r="AG11" s="8">
        <f t="shared" si="7"/>
        <v>7.6400000000000006</v>
      </c>
      <c r="AH11" s="8">
        <f t="shared" si="8"/>
        <v>5.0133824123550948E-3</v>
      </c>
      <c r="AI11" s="8"/>
      <c r="AJ11" s="8"/>
      <c r="AK11" s="6"/>
      <c r="AL11" s="5"/>
      <c r="AM11" s="19">
        <v>27.26</v>
      </c>
      <c r="AN11" s="8">
        <f t="shared" si="9"/>
        <v>10.360000000000003</v>
      </c>
      <c r="AO11" s="8">
        <f t="shared" si="10"/>
        <v>7.6090290982470563E-4</v>
      </c>
      <c r="AP11" s="8"/>
      <c r="AQ11" s="8"/>
      <c r="AR11" s="6"/>
      <c r="AS11" s="5"/>
      <c r="AT11" s="19">
        <v>21.19</v>
      </c>
      <c r="AU11" s="8">
        <f t="shared" si="11"/>
        <v>4.2900000000000027</v>
      </c>
      <c r="AV11" s="8">
        <f t="shared" si="12"/>
        <v>5.1118878659861221E-2</v>
      </c>
      <c r="AW11" s="8"/>
      <c r="AX11" s="8"/>
      <c r="AY11" s="6"/>
      <c r="AZ11" s="5"/>
      <c r="BA11" s="19">
        <v>33.33</v>
      </c>
      <c r="BB11" s="8">
        <f t="shared" si="13"/>
        <v>16.43</v>
      </c>
      <c r="BC11" s="8">
        <f t="shared" si="14"/>
        <v>1.1326016011268994E-5</v>
      </c>
      <c r="BD11" s="8"/>
      <c r="BE11" s="8"/>
      <c r="BF11" s="6"/>
      <c r="BG11" s="5"/>
      <c r="BH11" s="19">
        <v>25.32</v>
      </c>
      <c r="BI11" s="8">
        <f t="shared" si="15"/>
        <v>8.4200000000000017</v>
      </c>
      <c r="BJ11" s="8">
        <f t="shared" si="16"/>
        <v>2.9196274387401104E-3</v>
      </c>
      <c r="BK11" s="8"/>
      <c r="BL11" s="8"/>
      <c r="BM11" s="6"/>
      <c r="BN11" s="5"/>
      <c r="BO11" s="19">
        <v>24.87</v>
      </c>
      <c r="BP11" s="8">
        <f t="shared" si="17"/>
        <v>7.9700000000000024</v>
      </c>
      <c r="BQ11" s="8">
        <f t="shared" si="18"/>
        <v>3.9883286160437171E-3</v>
      </c>
      <c r="BR11" s="8"/>
      <c r="BS11" s="8"/>
      <c r="BT11" s="6"/>
      <c r="BU11" s="5"/>
      <c r="BV11">
        <v>37.119999999999997</v>
      </c>
      <c r="BW11" s="8">
        <f t="shared" si="20"/>
        <v>20.22</v>
      </c>
      <c r="BX11" s="8">
        <f t="shared" si="19"/>
        <v>8.1879180568480943E-7</v>
      </c>
      <c r="BY11" s="8"/>
      <c r="BZ11" s="8"/>
      <c r="CA11" s="6"/>
      <c r="CB11" s="5"/>
    </row>
    <row r="12" spans="2:80" x14ac:dyDescent="0.25">
      <c r="B12" s="8">
        <v>30</v>
      </c>
      <c r="C12" s="8" t="s">
        <v>14</v>
      </c>
      <c r="D12" s="8" t="s">
        <v>12</v>
      </c>
      <c r="E12" s="7">
        <v>16.559999999999999</v>
      </c>
      <c r="F12" s="8">
        <f t="shared" si="0"/>
        <v>1.0350069636899367E-5</v>
      </c>
      <c r="G12" s="8"/>
      <c r="H12" s="8"/>
      <c r="I12" s="6"/>
      <c r="J12" s="5"/>
      <c r="K12" s="7">
        <v>23.71</v>
      </c>
      <c r="L12" s="8">
        <f t="shared" si="1"/>
        <v>7.1500000000000021</v>
      </c>
      <c r="M12" s="8">
        <f t="shared" si="2"/>
        <v>7.041019239147104E-3</v>
      </c>
      <c r="N12" s="8"/>
      <c r="O12" s="8"/>
      <c r="P12" s="6"/>
      <c r="Q12" s="5"/>
      <c r="R12" s="7">
        <v>25.15</v>
      </c>
      <c r="S12" s="8">
        <f t="shared" si="3"/>
        <v>8.59</v>
      </c>
      <c r="T12" s="8">
        <f t="shared" si="4"/>
        <v>2.5950894806572502E-3</v>
      </c>
      <c r="U12" s="8"/>
      <c r="V12" s="8"/>
      <c r="W12" s="6"/>
      <c r="X12" s="5"/>
      <c r="Y12" s="7">
        <v>24.64</v>
      </c>
      <c r="Z12" s="8">
        <f t="shared" si="5"/>
        <v>8.0800000000000018</v>
      </c>
      <c r="AA12" s="8">
        <f t="shared" si="6"/>
        <v>3.6955376825218546E-3</v>
      </c>
      <c r="AB12" s="8"/>
      <c r="AC12" s="8"/>
      <c r="AD12" s="6"/>
      <c r="AE12" s="5"/>
      <c r="AF12" s="7">
        <v>24.69</v>
      </c>
      <c r="AG12" s="8">
        <f t="shared" si="7"/>
        <v>8.1300000000000026</v>
      </c>
      <c r="AH12" s="8">
        <f t="shared" si="8"/>
        <v>3.5696541024585905E-3</v>
      </c>
      <c r="AI12" s="8"/>
      <c r="AJ12" s="8"/>
      <c r="AK12" s="6"/>
      <c r="AL12" s="5"/>
      <c r="AM12" s="7">
        <v>26.96</v>
      </c>
      <c r="AN12" s="8">
        <f t="shared" si="9"/>
        <v>10.400000000000002</v>
      </c>
      <c r="AO12" s="8">
        <f t="shared" si="10"/>
        <v>7.4009597974140462E-4</v>
      </c>
      <c r="AP12" s="8"/>
      <c r="AQ12" s="8"/>
      <c r="AR12" s="6"/>
      <c r="AS12" s="5"/>
      <c r="AT12" s="7">
        <v>21</v>
      </c>
      <c r="AU12" s="8">
        <f t="shared" si="11"/>
        <v>4.4400000000000013</v>
      </c>
      <c r="AV12" s="8">
        <f t="shared" si="12"/>
        <v>4.6070913040346884E-2</v>
      </c>
      <c r="AW12" s="8"/>
      <c r="AX12" s="8"/>
      <c r="AY12" s="6"/>
      <c r="AZ12" s="5"/>
      <c r="BA12" s="7">
        <v>32.61</v>
      </c>
      <c r="BB12" s="8">
        <f t="shared" si="13"/>
        <v>16.05</v>
      </c>
      <c r="BC12" s="8">
        <f t="shared" si="14"/>
        <v>1.4739018690869835E-5</v>
      </c>
      <c r="BD12" s="8"/>
      <c r="BE12" s="8"/>
      <c r="BF12" s="6"/>
      <c r="BG12" s="5"/>
      <c r="BH12" s="7">
        <v>25.03</v>
      </c>
      <c r="BI12" s="8">
        <f t="shared" si="15"/>
        <v>8.4700000000000024</v>
      </c>
      <c r="BJ12" s="8">
        <f t="shared" si="16"/>
        <v>2.8201742100048706E-3</v>
      </c>
      <c r="BK12" s="8"/>
      <c r="BL12" s="8"/>
      <c r="BM12" s="6"/>
      <c r="BN12" s="5"/>
      <c r="BO12" s="7">
        <v>24.65</v>
      </c>
      <c r="BP12" s="8">
        <f t="shared" si="17"/>
        <v>8.09</v>
      </c>
      <c r="BQ12" s="8">
        <f t="shared" si="18"/>
        <v>3.6700107391172353E-3</v>
      </c>
      <c r="BR12" s="8"/>
      <c r="BS12" s="8"/>
      <c r="BT12" s="6"/>
      <c r="BU12" s="5"/>
      <c r="BV12">
        <v>38.07</v>
      </c>
      <c r="BW12" s="8">
        <f t="shared" si="20"/>
        <v>21.51</v>
      </c>
      <c r="BX12" s="8">
        <f t="shared" si="19"/>
        <v>3.3484575169992366E-7</v>
      </c>
      <c r="BY12" s="8"/>
      <c r="BZ12" s="8"/>
      <c r="CA12" s="6"/>
      <c r="CB12" s="5"/>
    </row>
    <row r="13" spans="2:80" x14ac:dyDescent="0.25">
      <c r="B13" s="8">
        <v>52</v>
      </c>
      <c r="C13" s="8" t="s">
        <v>15</v>
      </c>
      <c r="D13" s="8" t="s">
        <v>12</v>
      </c>
      <c r="E13" s="7">
        <v>16.579999999999998</v>
      </c>
      <c r="F13" s="8">
        <f t="shared" si="0"/>
        <v>1.0207577169693856E-5</v>
      </c>
      <c r="G13" s="8">
        <f>AVERAGE(F13:F15)</f>
        <v>9.2063929635778303E-6</v>
      </c>
      <c r="H13" s="8">
        <f>STDEV(F13:F15)</f>
        <v>1.1480028909601484E-6</v>
      </c>
      <c r="I13" s="6">
        <f>G25/G13</f>
        <v>1.03077337881251</v>
      </c>
      <c r="J13" s="5">
        <f>((H13/G13)^2+(H25/G25)^2)^0.5*I13</f>
        <v>0.23278873827131483</v>
      </c>
      <c r="K13" s="7">
        <v>25.76</v>
      </c>
      <c r="L13" s="8">
        <f t="shared" si="1"/>
        <v>9.1800000000000033</v>
      </c>
      <c r="M13" s="8">
        <f t="shared" si="2"/>
        <v>1.7240292896301818E-3</v>
      </c>
      <c r="N13" s="8">
        <f>AVERAGE(M13:M15)</f>
        <v>1.7664385179784817E-3</v>
      </c>
      <c r="O13" s="8">
        <f>STDEV(M13:M15)</f>
        <v>1.8279461472255469E-4</v>
      </c>
      <c r="P13" s="6">
        <f>N25/N13</f>
        <v>1.7768916545060303</v>
      </c>
      <c r="Q13" s="5">
        <f>((O13/N13)^2+(O25/N25)^2)^0.5*P13</f>
        <v>0.34013784512843109</v>
      </c>
      <c r="R13" s="7">
        <v>27.24</v>
      </c>
      <c r="S13" s="8">
        <f t="shared" si="3"/>
        <v>10.66</v>
      </c>
      <c r="T13" s="8">
        <f t="shared" si="4"/>
        <v>6.1804521189955087E-4</v>
      </c>
      <c r="U13" s="8">
        <f>AVERAGE(T13:T15)</f>
        <v>7.4984604712974745E-4</v>
      </c>
      <c r="V13" s="8">
        <f>STDEV(T13:T15)</f>
        <v>1.3416119891752882E-4</v>
      </c>
      <c r="W13" s="6">
        <f>U25/U13</f>
        <v>1.1281222257928705</v>
      </c>
      <c r="X13" s="5">
        <f>((V13/U13)^2+(V25/U25)^2)^0.5*W13</f>
        <v>0.22498885965245916</v>
      </c>
      <c r="Y13" s="7">
        <v>25.66</v>
      </c>
      <c r="Z13" s="8">
        <f t="shared" si="5"/>
        <v>9.0800000000000018</v>
      </c>
      <c r="AA13" s="8">
        <f t="shared" si="6"/>
        <v>1.8477688412609273E-3</v>
      </c>
      <c r="AB13" s="8">
        <f>AVERAGE(AA13:AA15)</f>
        <v>2.159139877206017E-3</v>
      </c>
      <c r="AC13" s="8">
        <f>STDEV(AA13:AA15)</f>
        <v>5.0605902149159139E-4</v>
      </c>
      <c r="AD13" s="6">
        <f>AB25/AB13</f>
        <v>1.5443771561499904</v>
      </c>
      <c r="AE13" s="5">
        <f>((AC13/AB13)^2+(AC25/AB25)^2)^0.5*AD13</f>
        <v>0.37714121547754381</v>
      </c>
      <c r="AF13" s="7">
        <v>26.25</v>
      </c>
      <c r="AG13" s="8">
        <f t="shared" si="7"/>
        <v>9.6700000000000017</v>
      </c>
      <c r="AH13" s="8">
        <f t="shared" si="8"/>
        <v>1.2275521235564719E-3</v>
      </c>
      <c r="AI13" s="8">
        <f>AVERAGE(AH13:AH15)</f>
        <v>1.9510795218354625E-3</v>
      </c>
      <c r="AJ13" s="8">
        <f>STDEV(AH13:AH15)</f>
        <v>9.0107040657182484E-4</v>
      </c>
      <c r="AK13" s="6">
        <f>AI25/AI13</f>
        <v>1.0111006882108924</v>
      </c>
      <c r="AL13" s="5">
        <f>((AJ13/AI13)^2+(AJ25/AI25)^2)^0.5*AK13</f>
        <v>0.49453342380977067</v>
      </c>
      <c r="AM13" s="7">
        <v>27.04</v>
      </c>
      <c r="AN13" s="8">
        <f t="shared" si="9"/>
        <v>10.46</v>
      </c>
      <c r="AO13" s="8">
        <f t="shared" si="10"/>
        <v>7.0994751822280738E-4</v>
      </c>
      <c r="AP13" s="8">
        <f>AVERAGE(AO13:AO15)</f>
        <v>8.1767369870725198E-4</v>
      </c>
      <c r="AQ13" s="8">
        <f>STDEV(AO13:AO15)</f>
        <v>1.2181118150515002E-4</v>
      </c>
      <c r="AR13" s="6">
        <f>AP25/AP13</f>
        <v>1.4060146777781259</v>
      </c>
      <c r="AS13" s="5">
        <f>((AQ13/AP13)^2+(AQ25/AP25)^2)^0.5*AR13</f>
        <v>0.21493894181588225</v>
      </c>
      <c r="AT13" s="7">
        <v>21.6</v>
      </c>
      <c r="AU13" s="8">
        <f t="shared" si="11"/>
        <v>5.0200000000000031</v>
      </c>
      <c r="AV13" s="8">
        <f t="shared" si="12"/>
        <v>3.0819772015417416E-2</v>
      </c>
      <c r="AW13" s="8">
        <f>AVERAGE(AV13:AV15)</f>
        <v>3.3444841076431836E-2</v>
      </c>
      <c r="AX13" s="8">
        <f>STDEV(AV13:AV15)</f>
        <v>3.3096727339749941E-3</v>
      </c>
      <c r="AY13" s="6">
        <f>AW25/AW13</f>
        <v>1.2287151325558789</v>
      </c>
      <c r="AZ13" s="5">
        <f>((AX13/AW13)^2+(AX25/AW25)^2)^0.5*AY13</f>
        <v>0.12292740588453288</v>
      </c>
      <c r="BA13" s="7">
        <v>32.369999999999997</v>
      </c>
      <c r="BB13" s="8">
        <f t="shared" si="13"/>
        <v>15.79</v>
      </c>
      <c r="BC13" s="8">
        <f t="shared" si="14"/>
        <v>1.7649661009297015E-5</v>
      </c>
      <c r="BD13" s="8">
        <f>AVERAGE(BC13:BC15)</f>
        <v>2.3521788540339379E-5</v>
      </c>
      <c r="BE13" s="8">
        <f>STDEV(BC13:BC15)</f>
        <v>6.6416360967355047E-6</v>
      </c>
      <c r="BF13" s="6">
        <f>BD25/BD13</f>
        <v>0.93352580187027367</v>
      </c>
      <c r="BG13" s="5">
        <f>((BE13/BD13)^2+(BE25/BD25)^2)^0.5*BF13</f>
        <v>0.35934560271402183</v>
      </c>
      <c r="BH13" s="7">
        <v>24.68</v>
      </c>
      <c r="BI13" s="8">
        <f t="shared" si="15"/>
        <v>8.1000000000000014</v>
      </c>
      <c r="BJ13" s="8">
        <f t="shared" si="16"/>
        <v>3.6446601231906509E-3</v>
      </c>
      <c r="BK13" s="8">
        <f>AVERAGE(BJ13:BJ15)</f>
        <v>4.0230744471902273E-3</v>
      </c>
      <c r="BL13" s="8">
        <f>STDEV(BJ13:BJ15)</f>
        <v>4.483897816403412E-4</v>
      </c>
      <c r="BM13" s="6">
        <f>BK25/BK13</f>
        <v>1.3403073123789753</v>
      </c>
      <c r="BN13" s="5">
        <f>((BL13/BK13)^2+(BL25/BK25)^2)^0.5*BM13</f>
        <v>0.15067758140844539</v>
      </c>
      <c r="BO13" s="7">
        <v>25.11</v>
      </c>
      <c r="BP13" s="8">
        <f t="shared" si="17"/>
        <v>8.5300000000000011</v>
      </c>
      <c r="BQ13" s="8">
        <f t="shared" si="18"/>
        <v>2.7052919299041479E-3</v>
      </c>
      <c r="BR13" s="8">
        <f>AVERAGE(BQ13:BQ15)</f>
        <v>2.7920514835495466E-3</v>
      </c>
      <c r="BS13" s="8">
        <f>STDEV(BQ13:BQ15)</f>
        <v>3.032050009994378E-4</v>
      </c>
      <c r="BT13" s="6">
        <f>BR25/BR13</f>
        <v>1.1053104391102251</v>
      </c>
      <c r="BU13" s="5">
        <f>((BS13/BR13)^2+(BS25/BR25)^2)^0.5*BT13</f>
        <v>0.21914204347798261</v>
      </c>
      <c r="BV13">
        <v>36.74</v>
      </c>
      <c r="BW13" s="8">
        <f t="shared" si="20"/>
        <v>20.160000000000004</v>
      </c>
      <c r="BX13" s="8">
        <f t="shared" si="19"/>
        <v>8.5356242268368743E-7</v>
      </c>
      <c r="BY13" s="8">
        <f>AVERAGE(BX14:BX15)</f>
        <v>1.3945746603345744E-6</v>
      </c>
      <c r="BZ13" s="8">
        <f>STDEV(BX14:BX15)</f>
        <v>3.1178297168999175E-7</v>
      </c>
      <c r="CA13" s="6">
        <f>BY25/BY13</f>
        <v>19.190200011129857</v>
      </c>
      <c r="CB13" s="5">
        <v>4.6689999999999996</v>
      </c>
    </row>
    <row r="14" spans="2:80" x14ac:dyDescent="0.25">
      <c r="B14" s="8">
        <v>53</v>
      </c>
      <c r="C14" s="8" t="s">
        <v>15</v>
      </c>
      <c r="D14" s="8" t="s">
        <v>12</v>
      </c>
      <c r="E14" s="7">
        <v>16.940000000000001</v>
      </c>
      <c r="F14" s="8">
        <f t="shared" si="0"/>
        <v>7.9533825747766238E-6</v>
      </c>
      <c r="G14" s="8"/>
      <c r="H14" s="8"/>
      <c r="I14" s="6"/>
      <c r="J14" s="5"/>
      <c r="K14" s="7">
        <v>26.22</v>
      </c>
      <c r="L14" s="8">
        <f t="shared" si="1"/>
        <v>9.2799999999999976</v>
      </c>
      <c r="M14" s="8">
        <f t="shared" si="2"/>
        <v>1.6085762056007313E-3</v>
      </c>
      <c r="N14" s="8"/>
      <c r="O14" s="8"/>
      <c r="P14" s="6"/>
      <c r="Q14" s="5"/>
      <c r="R14" s="7">
        <v>27.33</v>
      </c>
      <c r="S14" s="8">
        <f t="shared" si="3"/>
        <v>10.389999999999997</v>
      </c>
      <c r="T14" s="8">
        <f t="shared" si="4"/>
        <v>7.4524375437527452E-4</v>
      </c>
      <c r="U14" s="8"/>
      <c r="V14" s="8"/>
      <c r="W14" s="6"/>
      <c r="X14" s="5"/>
      <c r="Y14" s="7">
        <v>25.99</v>
      </c>
      <c r="Z14" s="8">
        <f t="shared" si="5"/>
        <v>9.0499999999999972</v>
      </c>
      <c r="AA14" s="8">
        <f t="shared" si="6"/>
        <v>1.8865943924313432E-3</v>
      </c>
      <c r="AB14" s="8"/>
      <c r="AC14" s="8"/>
      <c r="AD14" s="6"/>
      <c r="AE14" s="5"/>
      <c r="AF14" s="7">
        <v>26.17</v>
      </c>
      <c r="AG14" s="8">
        <f t="shared" si="7"/>
        <v>9.23</v>
      </c>
      <c r="AH14" s="8">
        <f t="shared" si="8"/>
        <v>1.6653025229842909E-3</v>
      </c>
      <c r="AI14" s="8"/>
      <c r="AJ14" s="8"/>
      <c r="AK14" s="6"/>
      <c r="AL14" s="5"/>
      <c r="AM14" s="7">
        <v>27.24</v>
      </c>
      <c r="AN14" s="8">
        <f t="shared" si="9"/>
        <v>10.299999999999997</v>
      </c>
      <c r="AO14" s="8">
        <f t="shared" si="10"/>
        <v>7.9321523081663837E-4</v>
      </c>
      <c r="AP14" s="8"/>
      <c r="AQ14" s="8"/>
      <c r="AR14" s="6"/>
      <c r="AS14" s="5"/>
      <c r="AT14" s="7">
        <v>21.69</v>
      </c>
      <c r="AU14" s="8">
        <f t="shared" si="11"/>
        <v>4.75</v>
      </c>
      <c r="AV14" s="8">
        <f t="shared" si="12"/>
        <v>3.7162722343835032E-2</v>
      </c>
      <c r="AW14" s="8"/>
      <c r="AX14" s="8"/>
      <c r="AY14" s="6"/>
      <c r="AZ14" s="5"/>
      <c r="BA14" s="7">
        <v>32.4</v>
      </c>
      <c r="BB14" s="8">
        <f t="shared" si="13"/>
        <v>15.459999999999997</v>
      </c>
      <c r="BC14" s="8">
        <f t="shared" si="14"/>
        <v>2.2185859944462798E-5</v>
      </c>
      <c r="BD14" s="8"/>
      <c r="BE14" s="8"/>
      <c r="BF14" s="6"/>
      <c r="BG14" s="5"/>
      <c r="BH14" s="7">
        <v>24.94</v>
      </c>
      <c r="BI14" s="8">
        <f t="shared" si="15"/>
        <v>8</v>
      </c>
      <c r="BJ14" s="8">
        <f t="shared" si="16"/>
        <v>3.90625E-3</v>
      </c>
      <c r="BK14" s="8"/>
      <c r="BL14" s="8"/>
      <c r="BM14" s="6"/>
      <c r="BN14" s="5"/>
      <c r="BO14" s="7">
        <v>25.26</v>
      </c>
      <c r="BP14" s="8">
        <f t="shared" si="17"/>
        <v>8.32</v>
      </c>
      <c r="BQ14" s="8">
        <f t="shared" si="18"/>
        <v>3.1291792093344601E-3</v>
      </c>
      <c r="BR14" s="8"/>
      <c r="BS14" s="8"/>
      <c r="BT14" s="6"/>
      <c r="BU14" s="5"/>
      <c r="BV14">
        <v>36.64</v>
      </c>
      <c r="BW14" s="8">
        <f t="shared" si="20"/>
        <v>19.7</v>
      </c>
      <c r="BX14" s="8">
        <f t="shared" si="19"/>
        <v>1.1741108067940878E-6</v>
      </c>
      <c r="BY14" s="8"/>
      <c r="BZ14" s="8"/>
      <c r="CA14" s="6"/>
      <c r="CB14" s="5"/>
    </row>
    <row r="15" spans="2:80" x14ac:dyDescent="0.25">
      <c r="B15" s="8">
        <v>54</v>
      </c>
      <c r="C15" s="8" t="s">
        <v>15</v>
      </c>
      <c r="D15" s="8" t="s">
        <v>12</v>
      </c>
      <c r="E15" s="7">
        <v>16.690000000000001</v>
      </c>
      <c r="F15" s="8">
        <f t="shared" si="0"/>
        <v>9.4582191462630089E-6</v>
      </c>
      <c r="G15" s="8"/>
      <c r="H15" s="8"/>
      <c r="I15" s="6"/>
      <c r="J15" s="5"/>
      <c r="K15" s="7">
        <v>25.68</v>
      </c>
      <c r="L15" s="8">
        <f t="shared" si="1"/>
        <v>8.9899999999999984</v>
      </c>
      <c r="M15" s="8">
        <f t="shared" si="2"/>
        <v>1.9667100587045312E-3</v>
      </c>
      <c r="N15" s="8"/>
      <c r="O15" s="8"/>
      <c r="P15" s="6"/>
      <c r="Q15" s="5"/>
      <c r="R15" s="7">
        <v>26.83</v>
      </c>
      <c r="S15" s="8">
        <f t="shared" si="3"/>
        <v>10.139999999999997</v>
      </c>
      <c r="T15" s="8">
        <f t="shared" si="4"/>
        <v>8.8624917511441709E-4</v>
      </c>
      <c r="U15" s="8"/>
      <c r="V15" s="8"/>
      <c r="W15" s="6"/>
      <c r="X15" s="5"/>
      <c r="Y15" s="7">
        <v>25.2</v>
      </c>
      <c r="Z15" s="8">
        <f t="shared" si="5"/>
        <v>8.509999999999998</v>
      </c>
      <c r="AA15" s="8">
        <f t="shared" si="6"/>
        <v>2.7430563979257802E-3</v>
      </c>
      <c r="AB15" s="8"/>
      <c r="AC15" s="8"/>
      <c r="AD15" s="6"/>
      <c r="AE15" s="5"/>
      <c r="AF15" s="7">
        <v>25.09</v>
      </c>
      <c r="AG15" s="8">
        <f t="shared" si="7"/>
        <v>8.3999999999999986</v>
      </c>
      <c r="AH15" s="8">
        <f t="shared" si="8"/>
        <v>2.9603839189656245E-3</v>
      </c>
      <c r="AI15" s="8"/>
      <c r="AJ15" s="8"/>
      <c r="AK15" s="6"/>
      <c r="AL15" s="5"/>
      <c r="AM15" s="7">
        <v>26.73</v>
      </c>
      <c r="AN15" s="8">
        <f t="shared" si="9"/>
        <v>10.039999999999999</v>
      </c>
      <c r="AO15" s="8">
        <f t="shared" si="10"/>
        <v>9.4985834708231063E-4</v>
      </c>
      <c r="AP15" s="8"/>
      <c r="AQ15" s="8"/>
      <c r="AR15" s="6"/>
      <c r="AS15" s="5"/>
      <c r="AT15" s="7">
        <v>21.64</v>
      </c>
      <c r="AU15" s="8">
        <f t="shared" si="11"/>
        <v>4.9499999999999993</v>
      </c>
      <c r="AV15" s="8">
        <f t="shared" si="12"/>
        <v>3.2352028870043063E-2</v>
      </c>
      <c r="AW15" s="8"/>
      <c r="AX15" s="8"/>
      <c r="AY15" s="6"/>
      <c r="AZ15" s="5"/>
      <c r="BA15" s="7">
        <v>31.68</v>
      </c>
      <c r="BB15" s="8">
        <f t="shared" si="13"/>
        <v>14.989999999999998</v>
      </c>
      <c r="BC15" s="8">
        <f t="shared" si="14"/>
        <v>3.0729844667258314E-5</v>
      </c>
      <c r="BD15" s="8"/>
      <c r="BE15" s="8"/>
      <c r="BF15" s="6"/>
      <c r="BG15" s="5"/>
      <c r="BH15" s="7">
        <v>24.48</v>
      </c>
      <c r="BI15" s="8">
        <f t="shared" si="15"/>
        <v>7.7899999999999991</v>
      </c>
      <c r="BJ15" s="8">
        <f t="shared" si="16"/>
        <v>4.5183132183800314E-3</v>
      </c>
      <c r="BK15" s="8"/>
      <c r="BL15" s="8"/>
      <c r="BM15" s="6"/>
      <c r="BN15" s="5"/>
      <c r="BO15" s="7">
        <v>25.31</v>
      </c>
      <c r="BP15" s="8">
        <f t="shared" si="17"/>
        <v>8.6199999999999974</v>
      </c>
      <c r="BQ15" s="8">
        <f t="shared" si="18"/>
        <v>2.5416833114100322E-3</v>
      </c>
      <c r="BR15" s="8"/>
      <c r="BS15" s="8"/>
      <c r="BT15" s="6"/>
      <c r="BU15" s="5"/>
      <c r="BV15">
        <v>35.93</v>
      </c>
      <c r="BW15" s="8">
        <f t="shared" si="20"/>
        <v>19.239999999999998</v>
      </c>
      <c r="BX15" s="8">
        <f t="shared" si="19"/>
        <v>1.6150385138750609E-6</v>
      </c>
      <c r="BY15" s="8"/>
      <c r="BZ15" s="8"/>
      <c r="CA15" s="6"/>
      <c r="CB15" s="5"/>
    </row>
    <row r="16" spans="2:80" x14ac:dyDescent="0.25">
      <c r="B16" s="8">
        <v>76</v>
      </c>
      <c r="C16" s="8" t="s">
        <v>16</v>
      </c>
      <c r="D16" s="8" t="s">
        <v>12</v>
      </c>
      <c r="E16" s="7">
        <v>17.010000000000002</v>
      </c>
      <c r="F16" s="8">
        <f t="shared" si="0"/>
        <v>7.5766944537127299E-6</v>
      </c>
      <c r="G16" s="8">
        <f>AVERAGE(F16:F18)</f>
        <v>8.7424186475085941E-6</v>
      </c>
      <c r="H16" s="8">
        <f>STDEV(F16:F18)</f>
        <v>1.2527573654839333E-6</v>
      </c>
      <c r="I16" s="6">
        <f>G28/G16</f>
        <v>0.85902401141534379</v>
      </c>
      <c r="J16" s="5">
        <f>((H16/G16)^2+(H28/G28)^2)^0.5*I16</f>
        <v>0.21023723400522612</v>
      </c>
      <c r="K16" s="7">
        <v>26.16</v>
      </c>
      <c r="L16" s="8">
        <f t="shared" si="1"/>
        <v>9.1499999999999986</v>
      </c>
      <c r="M16" s="8">
        <f t="shared" si="2"/>
        <v>1.7602548097867801E-3</v>
      </c>
      <c r="N16" s="8">
        <f>AVERAGE(M16:M18)</f>
        <v>1.7548260648681585E-3</v>
      </c>
      <c r="O16" s="8">
        <f>STDEV(M16:M18)</f>
        <v>1.8758101408329709E-4</v>
      </c>
      <c r="P16" s="6">
        <f>N28/N16</f>
        <v>1.0726019583463369</v>
      </c>
      <c r="Q16" s="5">
        <f>((O16/N16)^2+(O28/N28)^2)^0.5*P16</f>
        <v>0.14510372069324254</v>
      </c>
      <c r="R16" s="7">
        <v>26.36</v>
      </c>
      <c r="S16" s="8">
        <f t="shared" si="3"/>
        <v>9.3499999999999979</v>
      </c>
      <c r="T16" s="8">
        <f t="shared" si="4"/>
        <v>1.5323908162045933E-3</v>
      </c>
      <c r="U16" s="8">
        <f>AVERAGE(T16:T18)</f>
        <v>1.3610937198739973E-3</v>
      </c>
      <c r="V16" s="8">
        <f>STDEV(T16:T18)</f>
        <v>1.4998470702593913E-4</v>
      </c>
      <c r="W16" s="6">
        <f>U28/U16</f>
        <v>0.6235863951083952</v>
      </c>
      <c r="X16" s="5">
        <f>((V16/U16)^2+(V28/U28)^2)^0.5*W16</f>
        <v>7.4226784059387818E-2</v>
      </c>
      <c r="Y16" s="7">
        <v>25.61</v>
      </c>
      <c r="Z16" s="8">
        <f t="shared" si="5"/>
        <v>8.5999999999999979</v>
      </c>
      <c r="AA16" s="8">
        <f t="shared" si="6"/>
        <v>2.5771638882283142E-3</v>
      </c>
      <c r="AB16" s="8">
        <f>AVERAGE(AA16:AA18)</f>
        <v>2.425273203314949E-3</v>
      </c>
      <c r="AC16" s="8">
        <f>STDEV(AA16:AA18)</f>
        <v>1.6879493183057122E-4</v>
      </c>
      <c r="AD16" s="6">
        <f>AB28/AB16</f>
        <v>0.95129832734588116</v>
      </c>
      <c r="AE16" s="5">
        <f>((AC16/AB16)^2+(AC28/AB28)^2)^0.5*AD16</f>
        <v>0.1071679118321363</v>
      </c>
      <c r="AF16" s="7">
        <v>26.65</v>
      </c>
      <c r="AG16" s="8">
        <f t="shared" si="7"/>
        <v>9.639999999999997</v>
      </c>
      <c r="AH16" s="8">
        <f t="shared" si="8"/>
        <v>1.2533456030887767E-3</v>
      </c>
      <c r="AI16" s="8">
        <f>AVERAGE(AH16:AH18)</f>
        <v>1.3226819765703897E-3</v>
      </c>
      <c r="AJ16" s="8">
        <f>STDEV(AH16:AH18)</f>
        <v>6.0231046793894084E-5</v>
      </c>
      <c r="AK16" s="6">
        <f>AI28/AI16</f>
        <v>1.7501495730103869</v>
      </c>
      <c r="AL16" s="5">
        <f>((AJ16/AI16)^2+(AJ28/AI28)^2)^0.5*AK16</f>
        <v>0.31493157071317673</v>
      </c>
      <c r="AM16" s="7">
        <v>27.43</v>
      </c>
      <c r="AN16" s="8">
        <f t="shared" si="9"/>
        <v>10.419999999999998</v>
      </c>
      <c r="AO16" s="8">
        <f t="shared" si="10"/>
        <v>7.2990685968502944E-4</v>
      </c>
      <c r="AP16" s="8">
        <f>AVERAGE(AO16:AO18)</f>
        <v>6.6424273312543341E-4</v>
      </c>
      <c r="AQ16" s="8">
        <f>STDEV(AO16:AO18)</f>
        <v>6.0928784515666348E-5</v>
      </c>
      <c r="AR16" s="6">
        <f>AP28/AP16</f>
        <v>1.251476027049639</v>
      </c>
      <c r="AS16" s="5">
        <f>((AQ16/AP16)^2+(AQ28/AP28)^2)^0.5*AR16</f>
        <v>0.12789696883342944</v>
      </c>
      <c r="AT16" s="7">
        <v>22.15</v>
      </c>
      <c r="AU16" s="8">
        <f t="shared" si="11"/>
        <v>5.139999999999997</v>
      </c>
      <c r="AV16" s="8">
        <f t="shared" si="12"/>
        <v>2.8359973603661336E-2</v>
      </c>
      <c r="AW16" s="8">
        <f>AVERAGE(AV16:AV18)</f>
        <v>3.0304677452953632E-2</v>
      </c>
      <c r="AX16" s="8">
        <f>STDEV(AV16:AV18)</f>
        <v>2.1275505830247307E-3</v>
      </c>
      <c r="AY16" s="6">
        <v>1.4844999999999999</v>
      </c>
      <c r="AZ16" s="5">
        <f>((AX16/AW16)^2+(AX28/AW28)^2)^0.5*AY16</f>
        <v>0.25166965376892214</v>
      </c>
      <c r="BA16" s="7">
        <v>32.159999999999997</v>
      </c>
      <c r="BB16" s="8">
        <f t="shared" si="13"/>
        <v>15.149999999999995</v>
      </c>
      <c r="BC16" s="8">
        <f t="shared" si="14"/>
        <v>2.7503981402918524E-5</v>
      </c>
      <c r="BD16" s="8">
        <f>AVERAGE(BC16:BC18)</f>
        <v>2.4169282314384993E-5</v>
      </c>
      <c r="BE16" s="8">
        <f>STDEV(BC16:BC18)</f>
        <v>3.4817139442675165E-6</v>
      </c>
      <c r="BF16" s="6">
        <f>BD28/BD16</f>
        <v>1.172715569006664</v>
      </c>
      <c r="BG16" s="5">
        <f>((BE16/BD16)^2+(BE28/BD28)^2)^0.5*BF16</f>
        <v>0.16939311427789616</v>
      </c>
      <c r="BH16" s="7">
        <v>24.51</v>
      </c>
      <c r="BI16" s="8">
        <f t="shared" si="15"/>
        <v>7.5</v>
      </c>
      <c r="BJ16" s="8">
        <f t="shared" si="16"/>
        <v>5.5242717280199038E-3</v>
      </c>
      <c r="BK16" s="8">
        <f>AVERAGE(BJ16:BJ18)</f>
        <v>4.668348781598641E-3</v>
      </c>
      <c r="BL16" s="8">
        <f>STDEV(BJ16:BJ18)</f>
        <v>1.3537875877832335E-3</v>
      </c>
      <c r="BM16" s="6">
        <f>BK28/BK16</f>
        <v>1.2597795701819401</v>
      </c>
      <c r="BN16" s="5">
        <f>((BL16/BK16)^2+(BL28/BK28)^2)^0.5*BM16</f>
        <v>0.36666799250694831</v>
      </c>
      <c r="BO16" s="7">
        <v>25.38</v>
      </c>
      <c r="BP16" s="8">
        <f t="shared" si="17"/>
        <v>8.3699999999999974</v>
      </c>
      <c r="BQ16" s="8">
        <f t="shared" si="18"/>
        <v>3.0225878780124858E-3</v>
      </c>
      <c r="BR16" s="8">
        <f>AVERAGE(BQ16:BQ18)</f>
        <v>2.9224512047971367E-3</v>
      </c>
      <c r="BS16" s="8">
        <f>STDEV(BQ16:BQ18)</f>
        <v>1.5571079250598262E-4</v>
      </c>
      <c r="BT16" s="6">
        <f>BR28/BR16</f>
        <v>0.98991210748092751</v>
      </c>
      <c r="BU16" s="5">
        <f>((BS16/BR16)^2+(BS28/BR28)^2)^0.5*BT16</f>
        <v>5.4654743883327514E-2</v>
      </c>
      <c r="BV16">
        <v>37.24</v>
      </c>
      <c r="BW16" s="8">
        <f t="shared" si="20"/>
        <v>20.23</v>
      </c>
      <c r="BX16" s="8">
        <f t="shared" si="19"/>
        <v>8.1313599755092307E-7</v>
      </c>
      <c r="BY16" s="8">
        <f>AVERAGE(BX16:BX18)</f>
        <v>7.7595899306587891E-7</v>
      </c>
      <c r="BZ16" s="8">
        <f>STDEV(BX16:BX18)</f>
        <v>5.498322948151139E-8</v>
      </c>
      <c r="CA16" s="6">
        <f>BY28/BY16</f>
        <v>3.4688677773876031</v>
      </c>
      <c r="CB16" s="5">
        <f>((BZ16/BY16)^2+(BZ28/BY28)^2)^0.5*CA16</f>
        <v>0.35403341445944209</v>
      </c>
    </row>
    <row r="17" spans="2:80" x14ac:dyDescent="0.25">
      <c r="B17" s="8">
        <v>77</v>
      </c>
      <c r="C17" s="8" t="s">
        <v>16</v>
      </c>
      <c r="D17" s="8" t="s">
        <v>12</v>
      </c>
      <c r="E17" s="7">
        <v>16.600000000000001</v>
      </c>
      <c r="F17" s="8">
        <f t="shared" si="0"/>
        <v>1.0067046438391818E-5</v>
      </c>
      <c r="G17" s="8"/>
      <c r="H17" s="8"/>
      <c r="I17" s="8"/>
      <c r="J17" s="4"/>
      <c r="K17" s="7">
        <v>25.61</v>
      </c>
      <c r="L17" s="8">
        <f t="shared" si="1"/>
        <v>9.009999999999998</v>
      </c>
      <c r="M17" s="8">
        <f t="shared" si="2"/>
        <v>1.939633780150464E-3</v>
      </c>
      <c r="N17" s="8"/>
      <c r="O17" s="8"/>
      <c r="P17" s="8"/>
      <c r="Q17" s="4"/>
      <c r="R17" s="7">
        <v>26.24</v>
      </c>
      <c r="S17" s="8">
        <f t="shared" si="3"/>
        <v>9.639999999999997</v>
      </c>
      <c r="T17" s="8">
        <f t="shared" si="4"/>
        <v>1.2533456030887767E-3</v>
      </c>
      <c r="U17" s="8"/>
      <c r="V17" s="8"/>
      <c r="W17" s="8"/>
      <c r="X17" s="4"/>
      <c r="Y17" s="7">
        <v>25.4</v>
      </c>
      <c r="Z17" s="8">
        <f t="shared" si="5"/>
        <v>8.7999999999999972</v>
      </c>
      <c r="AA17" s="8">
        <f t="shared" si="6"/>
        <v>2.2435514746035885E-3</v>
      </c>
      <c r="AB17" s="8"/>
      <c r="AC17" s="8"/>
      <c r="AD17" s="8"/>
      <c r="AE17" s="4"/>
      <c r="AF17" s="7">
        <v>26.12</v>
      </c>
      <c r="AG17" s="8">
        <f t="shared" si="7"/>
        <v>9.52</v>
      </c>
      <c r="AH17" s="8">
        <f t="shared" si="8"/>
        <v>1.3620543616703184E-3</v>
      </c>
      <c r="AI17" s="8"/>
      <c r="AJ17" s="8"/>
      <c r="AK17" s="8"/>
      <c r="AL17" s="4"/>
      <c r="AM17" s="7">
        <v>27.28</v>
      </c>
      <c r="AN17" s="8">
        <f t="shared" si="9"/>
        <v>10.68</v>
      </c>
      <c r="AO17" s="8">
        <f t="shared" si="10"/>
        <v>6.095364008308655E-4</v>
      </c>
      <c r="AP17" s="8"/>
      <c r="AQ17" s="8"/>
      <c r="AR17" s="8"/>
      <c r="AS17" s="4"/>
      <c r="AT17" s="7">
        <v>21.54</v>
      </c>
      <c r="AU17" s="8">
        <f t="shared" si="11"/>
        <v>4.9399999999999977</v>
      </c>
      <c r="AV17" s="8">
        <f t="shared" si="12"/>
        <v>3.2577055026285093E-2</v>
      </c>
      <c r="AW17" s="8"/>
      <c r="AX17" s="8"/>
      <c r="AY17" s="8"/>
      <c r="AZ17" s="4"/>
      <c r="BA17" s="7">
        <v>32.17</v>
      </c>
      <c r="BB17" s="8">
        <f t="shared" si="13"/>
        <v>15.57</v>
      </c>
      <c r="BC17" s="8">
        <f t="shared" si="14"/>
        <v>2.0557152967310954E-5</v>
      </c>
      <c r="BD17" s="8"/>
      <c r="BE17" s="8"/>
      <c r="BF17" s="8"/>
      <c r="BG17" s="4"/>
      <c r="BH17" s="7">
        <v>24.93</v>
      </c>
      <c r="BI17" s="8">
        <f t="shared" si="15"/>
        <v>8.3299999999999983</v>
      </c>
      <c r="BJ17" s="8">
        <f t="shared" si="16"/>
        <v>3.1075643896676546E-3</v>
      </c>
      <c r="BK17" s="8"/>
      <c r="BL17" s="8"/>
      <c r="BM17" s="8"/>
      <c r="BN17" s="4"/>
      <c r="BO17" s="7">
        <v>25.11</v>
      </c>
      <c r="BP17" s="8">
        <f t="shared" si="17"/>
        <v>8.509999999999998</v>
      </c>
      <c r="BQ17" s="8">
        <f t="shared" si="18"/>
        <v>2.7430563979257802E-3</v>
      </c>
      <c r="BR17" s="8"/>
      <c r="BS17" s="8"/>
      <c r="BT17" s="8"/>
      <c r="BU17" s="4"/>
      <c r="BV17">
        <v>37.020000000000003</v>
      </c>
      <c r="BW17" s="8">
        <f t="shared" si="20"/>
        <v>20.420000000000002</v>
      </c>
      <c r="BX17" s="8">
        <f t="shared" si="19"/>
        <v>7.1279966766116029E-7</v>
      </c>
      <c r="BY17" s="8"/>
      <c r="BZ17" s="8"/>
      <c r="CA17" s="8"/>
      <c r="CB17" s="4"/>
    </row>
    <row r="18" spans="2:80" x14ac:dyDescent="0.25">
      <c r="B18" s="8">
        <v>78</v>
      </c>
      <c r="C18" s="8" t="s">
        <v>16</v>
      </c>
      <c r="D18" s="8" t="s">
        <v>12</v>
      </c>
      <c r="E18" s="7">
        <v>16.829999999999998</v>
      </c>
      <c r="F18" s="8">
        <f t="shared" si="0"/>
        <v>8.5835150504212331E-6</v>
      </c>
      <c r="G18" s="8"/>
      <c r="H18" s="8"/>
      <c r="I18" s="8"/>
      <c r="J18" s="4"/>
      <c r="K18" s="7">
        <v>26.15</v>
      </c>
      <c r="L18" s="10">
        <f t="shared" si="1"/>
        <v>9.32</v>
      </c>
      <c r="M18" s="8">
        <f t="shared" si="2"/>
        <v>1.5645896046672311E-3</v>
      </c>
      <c r="N18" s="8"/>
      <c r="O18" s="8"/>
      <c r="P18" s="8"/>
      <c r="Q18" s="4"/>
      <c r="R18" s="7">
        <v>26.42</v>
      </c>
      <c r="S18" s="2">
        <f t="shared" si="3"/>
        <v>9.5900000000000034</v>
      </c>
      <c r="T18" s="2">
        <f t="shared" si="4"/>
        <v>1.2975447403286216E-3</v>
      </c>
      <c r="U18" s="2"/>
      <c r="V18" s="2"/>
      <c r="W18" s="2"/>
      <c r="X18" s="1"/>
      <c r="Y18" s="7">
        <v>25.5</v>
      </c>
      <c r="Z18" s="2">
        <f t="shared" si="5"/>
        <v>8.6700000000000017</v>
      </c>
      <c r="AA18" s="2">
        <f t="shared" si="6"/>
        <v>2.4551042471129439E-3</v>
      </c>
      <c r="AB18" s="2"/>
      <c r="AC18" s="2"/>
      <c r="AD18" s="2"/>
      <c r="AE18" s="1"/>
      <c r="AF18" s="7">
        <v>26.36</v>
      </c>
      <c r="AG18" s="2">
        <f t="shared" si="7"/>
        <v>9.5300000000000011</v>
      </c>
      <c r="AH18" s="2">
        <f t="shared" si="8"/>
        <v>1.352645964952074E-3</v>
      </c>
      <c r="AI18" s="2"/>
      <c r="AJ18" s="2"/>
      <c r="AK18" s="2"/>
      <c r="AL18" s="1"/>
      <c r="AM18" s="7">
        <v>27.41</v>
      </c>
      <c r="AN18" s="2">
        <f t="shared" si="9"/>
        <v>10.580000000000002</v>
      </c>
      <c r="AO18" s="2">
        <f t="shared" si="10"/>
        <v>6.532849388604055E-4</v>
      </c>
      <c r="AP18" s="2"/>
      <c r="AQ18" s="2"/>
      <c r="AR18" s="2"/>
      <c r="AS18" s="1"/>
      <c r="AT18" s="7">
        <v>21.89</v>
      </c>
      <c r="AU18" s="2">
        <f t="shared" si="11"/>
        <v>5.0600000000000023</v>
      </c>
      <c r="AV18" s="2">
        <f t="shared" si="12"/>
        <v>2.9977003728914466E-2</v>
      </c>
      <c r="AW18" s="2"/>
      <c r="AX18" s="2"/>
      <c r="AY18" s="2"/>
      <c r="AZ18" s="1"/>
      <c r="BA18" s="7">
        <v>32.15</v>
      </c>
      <c r="BB18" s="2">
        <f t="shared" si="13"/>
        <v>15.32</v>
      </c>
      <c r="BC18" s="2">
        <f t="shared" si="14"/>
        <v>2.4446712572925497E-5</v>
      </c>
      <c r="BD18" s="2"/>
      <c r="BE18" s="2"/>
      <c r="BF18" s="2"/>
      <c r="BG18" s="1"/>
      <c r="BH18" s="7">
        <v>24.37</v>
      </c>
      <c r="BI18" s="2">
        <f t="shared" si="15"/>
        <v>7.5400000000000027</v>
      </c>
      <c r="BJ18" s="2">
        <f t="shared" si="16"/>
        <v>5.3732102271083649E-3</v>
      </c>
      <c r="BK18" s="2"/>
      <c r="BL18" s="2"/>
      <c r="BM18" s="2"/>
      <c r="BN18" s="1"/>
      <c r="BO18" s="7">
        <v>25.21</v>
      </c>
      <c r="BP18" s="2">
        <f t="shared" si="17"/>
        <v>8.3800000000000026</v>
      </c>
      <c r="BQ18" s="2">
        <f t="shared" si="18"/>
        <v>3.0017093384531435E-3</v>
      </c>
      <c r="BR18" s="2"/>
      <c r="BS18" s="2"/>
      <c r="BT18" s="2"/>
      <c r="BU18" s="1"/>
      <c r="BV18">
        <v>37.08</v>
      </c>
      <c r="BW18" s="8">
        <f t="shared" si="20"/>
        <v>20.25</v>
      </c>
      <c r="BX18" s="2">
        <f t="shared" si="19"/>
        <v>8.0194131398555348E-7</v>
      </c>
      <c r="BY18" s="2"/>
      <c r="BZ18" s="2"/>
      <c r="CA18" s="2"/>
      <c r="CB18" s="1"/>
    </row>
    <row r="19" spans="2:80" x14ac:dyDescent="0.25">
      <c r="B19" s="8">
        <v>10</v>
      </c>
      <c r="C19" s="8" t="s">
        <v>13</v>
      </c>
      <c r="D19" s="8" t="s">
        <v>24</v>
      </c>
      <c r="E19" s="7">
        <v>17.07</v>
      </c>
      <c r="F19" s="12">
        <f t="shared" ref="F19:F30" si="21">2^-E19</f>
        <v>7.2680511325373714E-6</v>
      </c>
      <c r="G19" s="12">
        <f>AVERAGE(F19:F21)</f>
        <v>7.7990846357227748E-6</v>
      </c>
      <c r="H19" s="12">
        <f>STDEV(F19:F21)</f>
        <v>4.6327324176282839E-7</v>
      </c>
      <c r="I19" s="12"/>
      <c r="J19" s="13"/>
      <c r="K19" s="11">
        <v>25.26</v>
      </c>
      <c r="L19" s="12">
        <f t="shared" ref="L19:L36" si="22">K19-E19</f>
        <v>8.1900000000000013</v>
      </c>
      <c r="M19" s="12">
        <f t="shared" ref="M19:M36" si="23">2^-L19</f>
        <v>3.4242410988907608E-3</v>
      </c>
      <c r="N19" s="12">
        <f>AVERAGE(M19:M21)</f>
        <v>4.0640809024533953E-3</v>
      </c>
      <c r="O19" s="12">
        <f>STDEV(M19:M21)</f>
        <v>5.8822389583219415E-4</v>
      </c>
      <c r="P19" s="12"/>
      <c r="Q19" s="13"/>
      <c r="R19" s="11">
        <v>23.54</v>
      </c>
      <c r="S19" s="12">
        <f t="shared" si="3"/>
        <v>6.4699999999999989</v>
      </c>
      <c r="T19" s="12">
        <f t="shared" si="4"/>
        <v>1.1280696840019514E-2</v>
      </c>
      <c r="U19" s="12">
        <f>AVERAGE(T19:T21)</f>
        <v>1.2634569582573058E-2</v>
      </c>
      <c r="V19" s="12">
        <f>STDEV(T19:T21)</f>
        <v>1.5198786748772933E-3</v>
      </c>
      <c r="W19" s="12"/>
      <c r="X19" s="13"/>
      <c r="Y19" s="11">
        <v>23.69</v>
      </c>
      <c r="Z19" s="12">
        <f t="shared" si="5"/>
        <v>6.620000000000001</v>
      </c>
      <c r="AA19" s="12">
        <f t="shared" si="6"/>
        <v>1.0166733245640104E-2</v>
      </c>
      <c r="AB19" s="12">
        <f>AVERAGE(AA19:AA21)</f>
        <v>9.8252767632889936E-3</v>
      </c>
      <c r="AC19" s="12">
        <f>STDEV(AA19:AA21)</f>
        <v>3.7720321570522132E-4</v>
      </c>
      <c r="AD19" s="12"/>
      <c r="AE19" s="13"/>
      <c r="AF19" s="11">
        <v>25.5</v>
      </c>
      <c r="AG19" s="12">
        <f t="shared" si="7"/>
        <v>8.43</v>
      </c>
      <c r="AH19" s="12">
        <f t="shared" si="8"/>
        <v>2.8994600988848621E-3</v>
      </c>
      <c r="AI19" s="12">
        <f>AVERAGE(AH19:AH21)</f>
        <v>2.2390790749840408E-3</v>
      </c>
      <c r="AJ19" s="12">
        <f>STDEV(AH19:AH21)</f>
        <v>5.8043716486639468E-4</v>
      </c>
      <c r="AK19" s="12"/>
      <c r="AL19" s="13"/>
      <c r="AM19" s="11">
        <v>28.26</v>
      </c>
      <c r="AN19" s="12">
        <f t="shared" si="9"/>
        <v>11.190000000000001</v>
      </c>
      <c r="AO19" s="12">
        <f t="shared" si="10"/>
        <v>4.2803013736134493E-4</v>
      </c>
      <c r="AP19" s="12">
        <f>AVERAGE(AO19:AO21)</f>
        <v>5.1581191593959221E-4</v>
      </c>
      <c r="AQ19" s="12">
        <f>STDEV(AO19:AO21)</f>
        <v>8.1389970246294931E-5</v>
      </c>
      <c r="AR19" s="12"/>
      <c r="AS19" s="13"/>
      <c r="AT19" s="7">
        <v>22.16</v>
      </c>
      <c r="AU19" s="12">
        <f t="shared" si="11"/>
        <v>5.09</v>
      </c>
      <c r="AV19" s="12">
        <f t="shared" si="12"/>
        <v>2.9360085912937876E-2</v>
      </c>
      <c r="AW19" s="12">
        <f>AVERAGE(AV19:AV21)</f>
        <v>2.8135967034323476E-2</v>
      </c>
      <c r="AX19" s="12">
        <f>STDEV(AV19:AV21)</f>
        <v>3.6668222203233279E-3</v>
      </c>
      <c r="AY19" s="12"/>
      <c r="AZ19" s="13"/>
      <c r="BA19" s="11">
        <v>33.04</v>
      </c>
      <c r="BB19" s="12">
        <f t="shared" si="13"/>
        <v>15.969999999999999</v>
      </c>
      <c r="BC19" s="12">
        <f t="shared" si="14"/>
        <v>1.55794086564208E-5</v>
      </c>
      <c r="BD19" s="12">
        <f>AVERAGE(BC19:BC21)</f>
        <v>1.7042557485625006E-5</v>
      </c>
      <c r="BE19" s="12">
        <f>STDEV(BC19:BC21)</f>
        <v>1.2908560863648551E-6</v>
      </c>
      <c r="BF19" s="12"/>
      <c r="BG19" s="13"/>
      <c r="BH19" s="11">
        <v>26.31</v>
      </c>
      <c r="BI19" s="12">
        <f t="shared" si="15"/>
        <v>9.2399999999999984</v>
      </c>
      <c r="BJ19" s="12">
        <f t="shared" si="16"/>
        <v>1.6537994382080634E-3</v>
      </c>
      <c r="BK19" s="12">
        <f>AVERAGE(BJ19:BJ21)</f>
        <v>1.4607354103303705E-3</v>
      </c>
      <c r="BL19" s="12">
        <f>STDEV(BJ19:BJ21)</f>
        <v>2.1593716565869054E-4</v>
      </c>
      <c r="BM19" s="12"/>
      <c r="BN19" s="13"/>
      <c r="BO19" s="11">
        <v>26.19</v>
      </c>
      <c r="BP19" s="12">
        <f t="shared" si="17"/>
        <v>9.120000000000001</v>
      </c>
      <c r="BQ19" s="12">
        <f t="shared" si="18"/>
        <v>1.7972415051267082E-3</v>
      </c>
      <c r="BR19" s="12">
        <f>AVERAGE(BQ19:BQ21)</f>
        <v>2.5084499217721493E-3</v>
      </c>
      <c r="BS19" s="12">
        <f>STDEV(BQ19:BQ21)</f>
        <v>6.7946233877143032E-4</v>
      </c>
      <c r="BT19" s="12"/>
      <c r="BU19" s="13"/>
      <c r="BV19" s="11">
        <v>41.14</v>
      </c>
      <c r="BW19" s="8">
        <f t="shared" si="20"/>
        <v>24.07</v>
      </c>
      <c r="BX19" s="12">
        <f t="shared" si="19"/>
        <v>5.6781649472948187E-8</v>
      </c>
      <c r="BY19" s="12">
        <f>AVERAGE(BX19:BX21)</f>
        <v>3.1947431822107199E-8</v>
      </c>
      <c r="BZ19" s="12">
        <f>STDEV(BX19:BX21)</f>
        <v>2.2206721261086738E-8</v>
      </c>
      <c r="CA19" s="12"/>
      <c r="CB19" s="13"/>
    </row>
    <row r="20" spans="2:80" x14ac:dyDescent="0.25">
      <c r="B20" s="8">
        <v>11</v>
      </c>
      <c r="C20" s="8" t="s">
        <v>13</v>
      </c>
      <c r="D20" s="8" t="s">
        <v>24</v>
      </c>
      <c r="E20" s="7">
        <v>16.93</v>
      </c>
      <c r="F20" s="8">
        <f t="shared" si="21"/>
        <v>8.008702725395725E-6</v>
      </c>
      <c r="G20" s="8"/>
      <c r="H20" s="8"/>
      <c r="I20" s="8"/>
      <c r="J20" s="4"/>
      <c r="K20" s="7">
        <v>24.83</v>
      </c>
      <c r="L20" s="8">
        <f t="shared" si="22"/>
        <v>7.8999999999999986</v>
      </c>
      <c r="M20" s="8">
        <f t="shared" si="23"/>
        <v>4.1866150880323994E-3</v>
      </c>
      <c r="N20" s="8"/>
      <c r="O20" s="8"/>
      <c r="P20" s="8"/>
      <c r="Q20" s="4"/>
      <c r="R20" s="7">
        <v>23.27</v>
      </c>
      <c r="S20" s="8">
        <f t="shared" si="3"/>
        <v>6.34</v>
      </c>
      <c r="T20" s="8">
        <f t="shared" si="4"/>
        <v>1.2344395497865271E-2</v>
      </c>
      <c r="U20" s="8"/>
      <c r="V20" s="8"/>
      <c r="W20" s="8"/>
      <c r="X20" s="4"/>
      <c r="Y20" s="7">
        <v>23.59</v>
      </c>
      <c r="Z20" s="8">
        <f t="shared" si="5"/>
        <v>6.66</v>
      </c>
      <c r="AA20" s="8">
        <f t="shared" si="6"/>
        <v>9.8887233903928173E-3</v>
      </c>
      <c r="AB20" s="8"/>
      <c r="AC20" s="8"/>
      <c r="AD20" s="8"/>
      <c r="AE20" s="4"/>
      <c r="AF20" s="7">
        <v>26.04</v>
      </c>
      <c r="AG20" s="8">
        <f t="shared" si="7"/>
        <v>9.11</v>
      </c>
      <c r="AH20" s="8">
        <f t="shared" si="8"/>
        <v>1.809742308379632E-3</v>
      </c>
      <c r="AI20" s="8"/>
      <c r="AJ20" s="8"/>
      <c r="AK20" s="8"/>
      <c r="AL20" s="4"/>
      <c r="AM20" s="7">
        <v>27.66</v>
      </c>
      <c r="AN20" s="8">
        <f t="shared" si="9"/>
        <v>10.73</v>
      </c>
      <c r="AO20" s="8">
        <f t="shared" si="10"/>
        <v>5.8877335336462912E-4</v>
      </c>
      <c r="AP20" s="8"/>
      <c r="AQ20" s="8"/>
      <c r="AR20" s="8"/>
      <c r="AS20" s="4"/>
      <c r="AT20" s="7">
        <v>22.31</v>
      </c>
      <c r="AU20" s="8">
        <f t="shared" si="11"/>
        <v>5.379999999999999</v>
      </c>
      <c r="AV20" s="8">
        <f t="shared" si="12"/>
        <v>2.4013674707625218E-2</v>
      </c>
      <c r="AW20" s="8"/>
      <c r="AX20" s="8"/>
      <c r="AY20" s="8"/>
      <c r="AZ20" s="4"/>
      <c r="BA20" s="7">
        <v>32.729999999999997</v>
      </c>
      <c r="BB20" s="8">
        <f t="shared" si="13"/>
        <v>15.799999999999997</v>
      </c>
      <c r="BC20" s="8">
        <f t="shared" si="14"/>
        <v>1.7527745895340539E-5</v>
      </c>
      <c r="BD20" s="8"/>
      <c r="BE20" s="8"/>
      <c r="BF20" s="8"/>
      <c r="BG20" s="4"/>
      <c r="BH20" s="7">
        <v>26.6</v>
      </c>
      <c r="BI20" s="8">
        <f t="shared" si="15"/>
        <v>9.6700000000000017</v>
      </c>
      <c r="BJ20" s="8">
        <f t="shared" si="16"/>
        <v>1.2275521235564719E-3</v>
      </c>
      <c r="BK20" s="8"/>
      <c r="BL20" s="8"/>
      <c r="BM20" s="8"/>
      <c r="BN20" s="4"/>
      <c r="BO20" s="7">
        <v>25.53</v>
      </c>
      <c r="BP20" s="8">
        <f t="shared" si="17"/>
        <v>8.6000000000000014</v>
      </c>
      <c r="BQ20" s="8">
        <f t="shared" si="18"/>
        <v>2.5771638882283068E-3</v>
      </c>
      <c r="BR20" s="8"/>
      <c r="BS20" s="8"/>
      <c r="BT20" s="8"/>
      <c r="BU20" s="4"/>
      <c r="BV20" s="7">
        <v>42.18</v>
      </c>
      <c r="BW20" s="8">
        <f t="shared" si="20"/>
        <v>25.25</v>
      </c>
      <c r="BX20" s="8">
        <f t="shared" si="19"/>
        <v>2.506066606204849E-8</v>
      </c>
      <c r="BY20" s="8"/>
      <c r="BZ20" s="8"/>
      <c r="CA20" s="8"/>
      <c r="CB20" s="4"/>
    </row>
    <row r="21" spans="2:80" x14ac:dyDescent="0.25">
      <c r="B21" s="8">
        <v>12</v>
      </c>
      <c r="C21" s="8" t="s">
        <v>13</v>
      </c>
      <c r="D21" s="8" t="s">
        <v>24</v>
      </c>
      <c r="E21" s="7">
        <v>16.91</v>
      </c>
      <c r="F21" s="8">
        <f t="shared" si="21"/>
        <v>8.1205000492352279E-6</v>
      </c>
      <c r="G21" s="8"/>
      <c r="H21" s="8"/>
      <c r="I21" s="8"/>
      <c r="J21" s="4"/>
      <c r="K21" s="7">
        <v>24.68</v>
      </c>
      <c r="L21" s="8">
        <f t="shared" si="22"/>
        <v>7.77</v>
      </c>
      <c r="M21" s="8">
        <f t="shared" si="23"/>
        <v>4.5813865204370275E-3</v>
      </c>
      <c r="N21" s="8"/>
      <c r="O21" s="8"/>
      <c r="P21" s="8"/>
      <c r="Q21" s="4"/>
      <c r="R21" s="7">
        <v>23.04</v>
      </c>
      <c r="S21" s="8">
        <f t="shared" si="3"/>
        <v>6.129999999999999</v>
      </c>
      <c r="T21" s="8">
        <f t="shared" si="4"/>
        <v>1.4278616409834391E-2</v>
      </c>
      <c r="U21" s="8"/>
      <c r="V21" s="8"/>
      <c r="W21" s="8"/>
      <c r="X21" s="4"/>
      <c r="Y21" s="7">
        <v>23.64</v>
      </c>
      <c r="Z21" s="8">
        <f t="shared" si="5"/>
        <v>6.73</v>
      </c>
      <c r="AA21" s="8">
        <f t="shared" si="6"/>
        <v>9.4203736538340608E-3</v>
      </c>
      <c r="AB21" s="8"/>
      <c r="AC21" s="8"/>
      <c r="AD21" s="8"/>
      <c r="AE21" s="4"/>
      <c r="AF21" s="7">
        <v>25.87</v>
      </c>
      <c r="AG21" s="8">
        <f t="shared" si="7"/>
        <v>8.9600000000000009</v>
      </c>
      <c r="AH21" s="8">
        <f t="shared" si="8"/>
        <v>2.0080348176876287E-3</v>
      </c>
      <c r="AI21" s="8"/>
      <c r="AJ21" s="8"/>
      <c r="AK21" s="8"/>
      <c r="AL21" s="4"/>
      <c r="AM21" s="7">
        <v>27.79</v>
      </c>
      <c r="AN21" s="8">
        <f t="shared" si="9"/>
        <v>10.879999999999999</v>
      </c>
      <c r="AO21" s="8">
        <f t="shared" si="10"/>
        <v>5.3063225709280252E-4</v>
      </c>
      <c r="AP21" s="8"/>
      <c r="AQ21" s="8"/>
      <c r="AR21" s="8"/>
      <c r="AS21" s="4"/>
      <c r="AT21" s="7">
        <v>21.92</v>
      </c>
      <c r="AU21" s="8">
        <f t="shared" si="11"/>
        <v>5.0100000000000016</v>
      </c>
      <c r="AV21" s="8">
        <f t="shared" si="12"/>
        <v>3.1034140482407335E-2</v>
      </c>
      <c r="AW21" s="8"/>
      <c r="AX21" s="8"/>
      <c r="AY21" s="8"/>
      <c r="AZ21" s="4"/>
      <c r="BA21" s="7">
        <v>32.67</v>
      </c>
      <c r="BB21" s="8">
        <f t="shared" si="13"/>
        <v>15.760000000000002</v>
      </c>
      <c r="BC21" s="8">
        <f t="shared" si="14"/>
        <v>1.8020517905113676E-5</v>
      </c>
      <c r="BD21" s="8"/>
      <c r="BE21" s="8"/>
      <c r="BF21" s="8"/>
      <c r="BG21" s="4"/>
      <c r="BH21" s="7">
        <v>26.29</v>
      </c>
      <c r="BI21" s="8">
        <f t="shared" si="15"/>
        <v>9.379999999999999</v>
      </c>
      <c r="BJ21" s="8">
        <f t="shared" si="16"/>
        <v>1.5008546692265754E-3</v>
      </c>
      <c r="BK21" s="8"/>
      <c r="BL21" s="8"/>
      <c r="BM21" s="8"/>
      <c r="BN21" s="4"/>
      <c r="BO21" s="7">
        <v>25.22</v>
      </c>
      <c r="BP21" s="8">
        <f t="shared" si="17"/>
        <v>8.3099999999999987</v>
      </c>
      <c r="BQ21" s="8">
        <f t="shared" si="18"/>
        <v>3.1509443719614336E-3</v>
      </c>
      <c r="BR21" s="8"/>
      <c r="BS21" s="8"/>
      <c r="BT21" s="8"/>
      <c r="BU21" s="4"/>
      <c r="BV21" s="7">
        <v>43</v>
      </c>
      <c r="BW21" s="8">
        <f t="shared" si="20"/>
        <v>26.09</v>
      </c>
      <c r="BX21" s="8">
        <f t="shared" si="19"/>
        <v>1.3999979931324918E-8</v>
      </c>
      <c r="BY21" s="8"/>
      <c r="BZ21" s="8"/>
      <c r="CA21" s="8"/>
      <c r="CB21" s="4"/>
    </row>
    <row r="22" spans="2:80" x14ac:dyDescent="0.25">
      <c r="B22" s="8">
        <v>34</v>
      </c>
      <c r="C22" s="8" t="s">
        <v>14</v>
      </c>
      <c r="D22" s="8" t="s">
        <v>24</v>
      </c>
      <c r="E22" s="7">
        <v>15.77</v>
      </c>
      <c r="F22" s="8">
        <f t="shared" si="21"/>
        <v>1.7896041095457139E-5</v>
      </c>
      <c r="G22" s="8">
        <f>AVERAGE(F22:F24)</f>
        <v>1.158710380400493E-5</v>
      </c>
      <c r="H22" s="8">
        <f>STDEV(F22:F24)</f>
        <v>5.5474408390012418E-6</v>
      </c>
      <c r="I22" s="8"/>
      <c r="J22" s="4"/>
      <c r="K22" s="7">
        <v>22.86</v>
      </c>
      <c r="L22" s="8">
        <f t="shared" si="22"/>
        <v>7.09</v>
      </c>
      <c r="M22" s="8">
        <f t="shared" si="23"/>
        <v>7.3400214782344706E-3</v>
      </c>
      <c r="N22" s="8">
        <f>AVERAGE(M22:M24)</f>
        <v>7.5483113895205602E-3</v>
      </c>
      <c r="O22" s="8">
        <f>STDEV(M22:M24)</f>
        <v>2.0926352275575836E-4</v>
      </c>
      <c r="P22" s="8"/>
      <c r="Q22" s="4"/>
      <c r="R22" s="7">
        <v>24.86</v>
      </c>
      <c r="S22" s="8">
        <f t="shared" si="3"/>
        <v>9.09</v>
      </c>
      <c r="T22" s="8">
        <f t="shared" si="4"/>
        <v>1.8350053695586172E-3</v>
      </c>
      <c r="U22" s="8">
        <f>AVERAGE(T22:T24)</f>
        <v>3.0060879672812227E-3</v>
      </c>
      <c r="V22" s="8">
        <f>STDEV(T22:T24)</f>
        <v>1.0890115758009978E-3</v>
      </c>
      <c r="W22" s="8"/>
      <c r="X22" s="4"/>
      <c r="Y22" s="7">
        <v>23.69</v>
      </c>
      <c r="Z22" s="8">
        <f t="shared" si="5"/>
        <v>7.9200000000000017</v>
      </c>
      <c r="AA22" s="8">
        <f t="shared" si="6"/>
        <v>4.1289767209428865E-3</v>
      </c>
      <c r="AB22" s="8">
        <f>AVERAGE(AA22:AA24)</f>
        <v>4.5722788016954912E-3</v>
      </c>
      <c r="AC22" s="8">
        <f>STDEV(AA22:AA24)</f>
        <v>4.0113373835476342E-4</v>
      </c>
      <c r="AD22" s="8"/>
      <c r="AE22" s="4"/>
      <c r="AF22" s="7">
        <v>23.67</v>
      </c>
      <c r="AG22" s="8">
        <f t="shared" si="7"/>
        <v>7.9000000000000021</v>
      </c>
      <c r="AH22" s="8">
        <f t="shared" si="8"/>
        <v>4.186615088032389E-3</v>
      </c>
      <c r="AI22" s="8">
        <f>AVERAGE(AH22:AH24)</f>
        <v>8.2218810182020496E-3</v>
      </c>
      <c r="AJ22" s="8">
        <f>STDEV(AH22:AH24)</f>
        <v>4.5408793346934572E-3</v>
      </c>
      <c r="AK22" s="8"/>
      <c r="AL22" s="4"/>
      <c r="AM22" s="7">
        <v>26.81</v>
      </c>
      <c r="AN22" s="8">
        <f t="shared" si="9"/>
        <v>11.04</v>
      </c>
      <c r="AO22" s="8">
        <f t="shared" si="10"/>
        <v>4.7492917354115532E-4</v>
      </c>
      <c r="AP22" s="8">
        <f>AVERAGE(AO22:AO24)</f>
        <v>7.4718678564374651E-4</v>
      </c>
      <c r="AQ22" s="8">
        <f>STDEV(AO22:AO24)</f>
        <v>2.3627823314909639E-4</v>
      </c>
      <c r="AR22" s="8"/>
      <c r="AS22" s="4"/>
      <c r="AT22" s="7">
        <v>20.92</v>
      </c>
      <c r="AU22" s="8">
        <f t="shared" si="11"/>
        <v>5.1500000000000021</v>
      </c>
      <c r="AV22" s="8">
        <f t="shared" si="12"/>
        <v>2.8164076956588409E-2</v>
      </c>
      <c r="AW22" s="8">
        <f>AVERAGE(AV22:AV24)</f>
        <v>6.037077232902055E-2</v>
      </c>
      <c r="AX22" s="8">
        <f>STDEV(AV22:AV24)</f>
        <v>3.4866324618548265E-2</v>
      </c>
      <c r="AY22" s="8"/>
      <c r="AZ22" s="4"/>
      <c r="BA22" s="7">
        <v>31.47</v>
      </c>
      <c r="BB22" s="8">
        <f t="shared" si="13"/>
        <v>15.7</v>
      </c>
      <c r="BC22" s="8">
        <f t="shared" si="14"/>
        <v>1.8785772908705412E-5</v>
      </c>
      <c r="BD22" s="8">
        <f>AVERAGE(BC22:BC24)</f>
        <v>1.7373745119697874E-5</v>
      </c>
      <c r="BE22" s="8">
        <f>STDEV(BC22:BC24)</f>
        <v>3.9418963525807857E-6</v>
      </c>
      <c r="BF22" s="8"/>
      <c r="BG22" s="4"/>
      <c r="BH22" s="7">
        <v>24.01</v>
      </c>
      <c r="BI22" s="8">
        <f t="shared" si="15"/>
        <v>8.240000000000002</v>
      </c>
      <c r="BJ22" s="8">
        <f t="shared" si="16"/>
        <v>3.3075988764161191E-3</v>
      </c>
      <c r="BK22" s="8">
        <f>AVERAGE(BJ22:BJ24)</f>
        <v>4.5523586805726948E-3</v>
      </c>
      <c r="BL22" s="8">
        <f>STDEV(BJ22:BJ24)</f>
        <v>1.0900027712008318E-3</v>
      </c>
      <c r="BM22" s="8"/>
      <c r="BN22" s="4"/>
      <c r="BO22" s="7">
        <v>24.45</v>
      </c>
      <c r="BP22" s="8">
        <f t="shared" si="17"/>
        <v>8.68</v>
      </c>
      <c r="BQ22" s="8">
        <f t="shared" si="18"/>
        <v>2.4381456033234624E-3</v>
      </c>
      <c r="BR22" s="8">
        <f>AVERAGE(BQ22:BQ24)</f>
        <v>3.2248304296733552E-3</v>
      </c>
      <c r="BS22" s="8">
        <f>STDEV(BQ22:BQ24)</f>
        <v>1.1541114314783721E-3</v>
      </c>
      <c r="BT22" s="8"/>
      <c r="BU22" s="4"/>
      <c r="BV22" s="7">
        <v>35.86</v>
      </c>
      <c r="BW22" s="8">
        <f t="shared" si="20"/>
        <v>20.09</v>
      </c>
      <c r="BX22" s="8">
        <f t="shared" si="19"/>
        <v>8.9599871560479357E-7</v>
      </c>
      <c r="BY22" s="8">
        <f>AVERAGE(BX22:BX24)</f>
        <v>1.520528257091164E-6</v>
      </c>
      <c r="BZ22" s="8">
        <f>STDEV(BX22:BX24)</f>
        <v>5.917116611547123E-7</v>
      </c>
      <c r="CA22" s="8"/>
      <c r="CB22" s="4"/>
    </row>
    <row r="23" spans="2:80" x14ac:dyDescent="0.25">
      <c r="B23" s="8">
        <v>35</v>
      </c>
      <c r="C23" s="8" t="s">
        <v>14</v>
      </c>
      <c r="D23" s="8" t="s">
        <v>24</v>
      </c>
      <c r="E23" s="19">
        <v>16.7</v>
      </c>
      <c r="F23" s="8">
        <f t="shared" si="21"/>
        <v>9.3928864543527042E-6</v>
      </c>
      <c r="G23" s="8"/>
      <c r="H23" s="8"/>
      <c r="I23" s="8"/>
      <c r="J23" s="4"/>
      <c r="K23" s="7">
        <v>23.71</v>
      </c>
      <c r="L23" s="8">
        <f t="shared" si="22"/>
        <v>7.0100000000000016</v>
      </c>
      <c r="M23" s="8">
        <f t="shared" si="23"/>
        <v>7.7585351206018354E-3</v>
      </c>
      <c r="N23" s="8"/>
      <c r="O23" s="8"/>
      <c r="P23" s="8"/>
      <c r="Q23" s="4"/>
      <c r="R23" s="7">
        <v>24.67</v>
      </c>
      <c r="S23" s="8">
        <f t="shared" si="3"/>
        <v>7.9700000000000024</v>
      </c>
      <c r="T23" s="8">
        <f t="shared" si="4"/>
        <v>3.9883286160437171E-3</v>
      </c>
      <c r="U23" s="8"/>
      <c r="V23" s="8"/>
      <c r="W23" s="8"/>
      <c r="X23" s="4"/>
      <c r="Y23" s="7">
        <v>24.44</v>
      </c>
      <c r="Z23" s="8">
        <f t="shared" si="5"/>
        <v>7.740000000000002</v>
      </c>
      <c r="AA23" s="8">
        <f t="shared" si="6"/>
        <v>4.6776511899176863E-3</v>
      </c>
      <c r="AB23" s="8"/>
      <c r="AC23" s="8"/>
      <c r="AD23" s="8"/>
      <c r="AE23" s="4"/>
      <c r="AF23" s="7">
        <v>22.95</v>
      </c>
      <c r="AG23" s="8">
        <f t="shared" si="7"/>
        <v>6.25</v>
      </c>
      <c r="AH23" s="8">
        <f t="shared" si="8"/>
        <v>1.3139006488339287E-2</v>
      </c>
      <c r="AI23" s="8"/>
      <c r="AJ23" s="8"/>
      <c r="AK23" s="8"/>
      <c r="AL23" s="4"/>
      <c r="AM23" s="7">
        <v>26.87</v>
      </c>
      <c r="AN23" s="8">
        <f t="shared" si="9"/>
        <v>10.170000000000002</v>
      </c>
      <c r="AO23" s="8">
        <f t="shared" si="10"/>
        <v>8.6801043082672781E-4</v>
      </c>
      <c r="AP23" s="8"/>
      <c r="AQ23" s="8"/>
      <c r="AR23" s="8"/>
      <c r="AS23" s="4"/>
      <c r="AT23" s="7">
        <v>20.059999999999999</v>
      </c>
      <c r="AU23" s="8">
        <f t="shared" si="11"/>
        <v>3.3599999999999994</v>
      </c>
      <c r="AV23" s="8">
        <f t="shared" si="12"/>
        <v>9.7395572457562515E-2</v>
      </c>
      <c r="AW23" s="8"/>
      <c r="AX23" s="8"/>
      <c r="AY23" s="8"/>
      <c r="AZ23" s="4"/>
      <c r="BA23" s="7">
        <v>32.94</v>
      </c>
      <c r="BB23" s="8">
        <f t="shared" si="13"/>
        <v>16.239999999999998</v>
      </c>
      <c r="BC23" s="8">
        <f t="shared" si="14"/>
        <v>1.2920308111000489E-5</v>
      </c>
      <c r="BD23" s="8"/>
      <c r="BE23" s="8"/>
      <c r="BF23" s="8"/>
      <c r="BG23" s="4"/>
      <c r="BH23" s="7">
        <v>24.34</v>
      </c>
      <c r="BI23" s="8">
        <f t="shared" si="15"/>
        <v>7.6400000000000006</v>
      </c>
      <c r="BJ23" s="8">
        <f t="shared" si="16"/>
        <v>5.0133824123550948E-3</v>
      </c>
      <c r="BK23" s="8"/>
      <c r="BL23" s="8"/>
      <c r="BM23" s="8"/>
      <c r="BN23" s="4"/>
      <c r="BO23" s="7">
        <v>25.24</v>
      </c>
      <c r="BP23" s="8">
        <f t="shared" si="17"/>
        <v>8.5399999999999991</v>
      </c>
      <c r="BQ23" s="8">
        <f t="shared" si="18"/>
        <v>2.6866051135541894E-3</v>
      </c>
      <c r="BR23" s="8"/>
      <c r="BS23" s="8"/>
      <c r="BT23" s="8"/>
      <c r="BU23" s="4"/>
      <c r="BV23" s="7">
        <v>35.58</v>
      </c>
      <c r="BW23" s="8">
        <f t="shared" si="20"/>
        <v>18.88</v>
      </c>
      <c r="BX23" s="8">
        <f t="shared" si="19"/>
        <v>2.0727822542687603E-6</v>
      </c>
      <c r="BY23" s="8"/>
      <c r="BZ23" s="8"/>
      <c r="CA23" s="8"/>
      <c r="CB23" s="4"/>
    </row>
    <row r="24" spans="2:80" x14ac:dyDescent="0.25">
      <c r="B24" s="8">
        <v>36</v>
      </c>
      <c r="C24" s="8" t="s">
        <v>14</v>
      </c>
      <c r="D24" s="8" t="s">
        <v>24</v>
      </c>
      <c r="E24" s="7">
        <v>17.03</v>
      </c>
      <c r="F24" s="8">
        <f t="shared" si="21"/>
        <v>7.4723838622049497E-6</v>
      </c>
      <c r="G24" s="8"/>
      <c r="H24" s="8"/>
      <c r="I24" s="8"/>
      <c r="J24" s="4"/>
      <c r="K24" s="7">
        <v>24.08</v>
      </c>
      <c r="L24" s="8">
        <f t="shared" si="22"/>
        <v>7.0499999999999972</v>
      </c>
      <c r="M24" s="8">
        <f t="shared" si="23"/>
        <v>7.5463775697253745E-3</v>
      </c>
      <c r="N24" s="8"/>
      <c r="O24" s="8"/>
      <c r="P24" s="8"/>
      <c r="Q24" s="4"/>
      <c r="R24" s="7">
        <v>25.32</v>
      </c>
      <c r="S24" s="8">
        <f t="shared" si="3"/>
        <v>8.2899999999999991</v>
      </c>
      <c r="T24" s="8">
        <f t="shared" si="4"/>
        <v>3.1949299162413341E-3</v>
      </c>
      <c r="U24" s="8"/>
      <c r="V24" s="8"/>
      <c r="W24" s="8"/>
      <c r="X24" s="4"/>
      <c r="Y24" s="7">
        <v>24.7</v>
      </c>
      <c r="Z24" s="8">
        <f t="shared" si="5"/>
        <v>7.6699999999999982</v>
      </c>
      <c r="AA24" s="8">
        <f t="shared" si="6"/>
        <v>4.9102084942259016E-3</v>
      </c>
      <c r="AB24" s="8"/>
      <c r="AC24" s="8"/>
      <c r="AD24" s="8"/>
      <c r="AE24" s="4"/>
      <c r="AF24" s="7">
        <v>24.12</v>
      </c>
      <c r="AG24" s="8">
        <f t="shared" si="7"/>
        <v>7.09</v>
      </c>
      <c r="AH24" s="8">
        <f t="shared" si="8"/>
        <v>7.3400214782344706E-3</v>
      </c>
      <c r="AI24" s="8"/>
      <c r="AJ24" s="8"/>
      <c r="AK24" s="8"/>
      <c r="AL24" s="4"/>
      <c r="AM24" s="7">
        <v>27.15</v>
      </c>
      <c r="AN24" s="8">
        <f t="shared" si="9"/>
        <v>10.119999999999997</v>
      </c>
      <c r="AO24" s="8">
        <f t="shared" si="10"/>
        <v>8.9862075256335651E-4</v>
      </c>
      <c r="AP24" s="8"/>
      <c r="AQ24" s="8"/>
      <c r="AR24" s="8"/>
      <c r="AS24" s="4"/>
      <c r="AT24" s="7">
        <v>21.2</v>
      </c>
      <c r="AU24" s="8">
        <f t="shared" si="11"/>
        <v>4.1699999999999982</v>
      </c>
      <c r="AV24" s="8">
        <f t="shared" si="12"/>
        <v>5.5552667572910712E-2</v>
      </c>
      <c r="AW24" s="8"/>
      <c r="AX24" s="8"/>
      <c r="AY24" s="8"/>
      <c r="AZ24" s="4"/>
      <c r="BA24" s="7">
        <v>32.61</v>
      </c>
      <c r="BB24" s="8">
        <f t="shared" si="13"/>
        <v>15.579999999999998</v>
      </c>
      <c r="BC24" s="8">
        <f t="shared" si="14"/>
        <v>2.0415154339387716E-5</v>
      </c>
      <c r="BD24" s="8"/>
      <c r="BE24" s="8"/>
      <c r="BF24" s="8"/>
      <c r="BG24" s="4"/>
      <c r="BH24" s="7">
        <v>24.58</v>
      </c>
      <c r="BI24" s="8">
        <f t="shared" si="15"/>
        <v>7.5499999999999972</v>
      </c>
      <c r="BJ24" s="8">
        <f t="shared" si="16"/>
        <v>5.3360947529468702E-3</v>
      </c>
      <c r="BK24" s="8"/>
      <c r="BL24" s="8"/>
      <c r="BM24" s="8"/>
      <c r="BN24" s="4"/>
      <c r="BO24" s="7">
        <v>24.81</v>
      </c>
      <c r="BP24" s="8">
        <f t="shared" si="17"/>
        <v>7.7799999999999976</v>
      </c>
      <c r="BQ24" s="8">
        <f t="shared" si="18"/>
        <v>4.5497405721424125E-3</v>
      </c>
      <c r="BR24" s="8"/>
      <c r="BS24" s="8"/>
      <c r="BT24" s="8"/>
      <c r="BU24" s="4"/>
      <c r="BV24" s="7">
        <v>36.29</v>
      </c>
      <c r="BW24" s="8">
        <f t="shared" si="20"/>
        <v>19.259999999999998</v>
      </c>
      <c r="BX24" s="8">
        <f t="shared" si="19"/>
        <v>1.5928038013999388E-6</v>
      </c>
      <c r="BY24" s="8"/>
      <c r="BZ24" s="8"/>
      <c r="CA24" s="8"/>
      <c r="CB24" s="4"/>
    </row>
    <row r="25" spans="2:80" x14ac:dyDescent="0.25">
      <c r="B25" s="8">
        <v>58</v>
      </c>
      <c r="C25" s="8" t="s">
        <v>15</v>
      </c>
      <c r="D25" s="8" t="s">
        <v>24</v>
      </c>
      <c r="E25" s="7">
        <v>16.47</v>
      </c>
      <c r="F25" s="8">
        <f t="shared" si="21"/>
        <v>1.1016305507831556E-5</v>
      </c>
      <c r="G25" s="8">
        <f>AVERAGE(F25:F27)</f>
        <v>9.4897047817428371E-6</v>
      </c>
      <c r="H25" s="8">
        <f>STDEV(F25:F27)</f>
        <v>1.7868399364372573E-6</v>
      </c>
      <c r="I25" s="8"/>
      <c r="J25" s="4"/>
      <c r="K25" s="7">
        <v>24.63</v>
      </c>
      <c r="L25" s="8">
        <f t="shared" si="22"/>
        <v>8.16</v>
      </c>
      <c r="M25" s="8">
        <f t="shared" si="23"/>
        <v>3.4961916833123937E-3</v>
      </c>
      <c r="N25" s="8">
        <f>AVERAGE(M25,M27)</f>
        <v>3.1387698607939643E-3</v>
      </c>
      <c r="O25" s="8">
        <f>STDEV(M25,M27)</f>
        <v>5.0547078889367244E-4</v>
      </c>
      <c r="P25" s="8"/>
      <c r="Q25" s="4"/>
      <c r="R25" s="7">
        <v>26.77</v>
      </c>
      <c r="S25" s="8">
        <f t="shared" si="3"/>
        <v>10.3</v>
      </c>
      <c r="T25" s="8">
        <f t="shared" si="4"/>
        <v>7.932152308166362E-4</v>
      </c>
      <c r="U25" s="8">
        <f>AVERAGE(T25,T27)</f>
        <v>8.4591799168999636E-4</v>
      </c>
      <c r="V25" s="8">
        <f>STDEV(T25,T27)</f>
        <v>7.453295920161203E-5</v>
      </c>
      <c r="W25" s="8"/>
      <c r="X25" s="4"/>
      <c r="Y25" s="7">
        <v>24.77</v>
      </c>
      <c r="Z25" s="8">
        <f t="shared" si="5"/>
        <v>8.3000000000000007</v>
      </c>
      <c r="AA25" s="8">
        <f t="shared" si="6"/>
        <v>3.1728609232665426E-3</v>
      </c>
      <c r="AB25" s="8">
        <f>AVERAGE(AA25,AA27)</f>
        <v>3.3345263032894682E-3</v>
      </c>
      <c r="AC25" s="8">
        <f>STDEV(AA25,AA27)</f>
        <v>2.286293729946217E-4</v>
      </c>
      <c r="AD25" s="8"/>
      <c r="AE25" s="4"/>
      <c r="AF25" s="7">
        <v>25.63</v>
      </c>
      <c r="AG25" s="8">
        <f t="shared" si="7"/>
        <v>9.16</v>
      </c>
      <c r="AH25" s="8">
        <f t="shared" si="8"/>
        <v>1.7480958416561969E-3</v>
      </c>
      <c r="AI25" s="8">
        <f>AVERAGE(AH25,AH27)</f>
        <v>1.972737847282015E-3</v>
      </c>
      <c r="AJ25" s="8">
        <f>STDEV(AH25,AH27)</f>
        <v>3.1769177103472542E-4</v>
      </c>
      <c r="AK25" s="8"/>
      <c r="AL25" s="4"/>
      <c r="AM25" s="7">
        <v>26.27</v>
      </c>
      <c r="AN25" s="8">
        <f t="shared" si="9"/>
        <v>9.8000000000000007</v>
      </c>
      <c r="AO25" s="8">
        <f t="shared" si="10"/>
        <v>1.1217757373017921E-3</v>
      </c>
      <c r="AP25" s="8">
        <f>AVERAGE(AO25,AO27)</f>
        <v>1.1496612220155253E-3</v>
      </c>
      <c r="AQ25" s="8">
        <f>STDEV(AO25,AO27)</f>
        <v>3.9436030675509103E-5</v>
      </c>
      <c r="AR25" s="8"/>
      <c r="AS25" s="4"/>
      <c r="AT25" s="7">
        <v>21.06</v>
      </c>
      <c r="AU25" s="8">
        <f t="shared" si="11"/>
        <v>4.59</v>
      </c>
      <c r="AV25" s="8">
        <f t="shared" si="12"/>
        <v>4.1521431690516003E-2</v>
      </c>
      <c r="AW25" s="8">
        <f>AVERAGE(AV25,AV27)</f>
        <v>4.1094182336538249E-2</v>
      </c>
      <c r="AX25" s="8">
        <f>STDEV(AV25,AV27)</f>
        <v>6.0422183091048359E-4</v>
      </c>
      <c r="AY25" s="8"/>
      <c r="AZ25" s="4"/>
      <c r="BA25" s="7">
        <v>32.24</v>
      </c>
      <c r="BB25" s="8">
        <f t="shared" si="13"/>
        <v>15.770000000000003</v>
      </c>
      <c r="BC25" s="8">
        <f t="shared" si="14"/>
        <v>1.7896041095457111E-5</v>
      </c>
      <c r="BD25" s="8">
        <f>AVERAGE(BC25,BC27)</f>
        <v>2.1958196508543333E-5</v>
      </c>
      <c r="BE25" s="8">
        <f>STDEV(BC25,BC27)</f>
        <v>5.7447552776538145E-6</v>
      </c>
      <c r="BF25" s="8"/>
      <c r="BG25" s="4"/>
      <c r="BH25" s="7">
        <v>24.02</v>
      </c>
      <c r="BI25" s="8">
        <f t="shared" si="15"/>
        <v>7.5500000000000007</v>
      </c>
      <c r="BJ25" s="8">
        <f t="shared" si="16"/>
        <v>5.3360947529468563E-3</v>
      </c>
      <c r="BK25" s="8">
        <f>AVERAGE(BJ25,BJ27)</f>
        <v>5.3921560998140654E-3</v>
      </c>
      <c r="BL25" s="8">
        <f>STDEV(BJ25,BJ27)</f>
        <v>7.9282717064509459E-5</v>
      </c>
      <c r="BM25" s="8"/>
      <c r="BN25" s="4"/>
      <c r="BO25" s="7">
        <v>24.65</v>
      </c>
      <c r="BP25" s="8">
        <f t="shared" si="17"/>
        <v>8.18</v>
      </c>
      <c r="BQ25" s="8">
        <f t="shared" si="18"/>
        <v>3.4480585792603727E-3</v>
      </c>
      <c r="BR25" s="8">
        <f>AVERAGE(BQ25,BQ27)</f>
        <v>3.0860836513005047E-3</v>
      </c>
      <c r="BS25" s="8">
        <f>STDEV(BQ25,BQ27)</f>
        <v>5.1190985235986905E-4</v>
      </c>
      <c r="BT25" s="8"/>
      <c r="BU25" s="4"/>
      <c r="BV25" s="7">
        <v>31.62</v>
      </c>
      <c r="BW25" s="8">
        <f t="shared" si="20"/>
        <v>15.150000000000002</v>
      </c>
      <c r="BX25" s="8">
        <f t="shared" si="19"/>
        <v>2.7503981402918382E-5</v>
      </c>
      <c r="BY25" s="8">
        <f>AVERAGE(BX25,BX26)</f>
        <v>2.6762166662273967E-5</v>
      </c>
      <c r="BZ25" s="8">
        <f>STDEV(BX25,BX26)</f>
        <v>1.0490844669876116E-6</v>
      </c>
      <c r="CA25" s="8"/>
      <c r="CB25" s="4"/>
    </row>
    <row r="26" spans="2:80" x14ac:dyDescent="0.25">
      <c r="B26" s="8">
        <v>59</v>
      </c>
      <c r="C26" s="8" t="s">
        <v>15</v>
      </c>
      <c r="D26" s="8" t="s">
        <v>24</v>
      </c>
      <c r="E26" s="7">
        <v>17.02</v>
      </c>
      <c r="F26" s="8">
        <f t="shared" si="21"/>
        <v>7.5243584022015439E-6</v>
      </c>
      <c r="G26" s="8"/>
      <c r="H26" s="8"/>
      <c r="I26" s="8"/>
      <c r="J26" s="4"/>
      <c r="K26" s="7">
        <v>24.06</v>
      </c>
      <c r="L26" s="8">
        <f t="shared" si="22"/>
        <v>7.0399999999999991</v>
      </c>
      <c r="M26" s="8">
        <f t="shared" si="23"/>
        <v>7.5988667766584885E-3</v>
      </c>
      <c r="N26" s="8"/>
      <c r="O26" s="8"/>
      <c r="P26" s="8"/>
      <c r="Q26" s="4"/>
      <c r="R26" s="7">
        <v>25.58</v>
      </c>
      <c r="S26" s="8">
        <f t="shared" si="3"/>
        <v>8.5599999999999987</v>
      </c>
      <c r="T26" s="8">
        <f t="shared" si="4"/>
        <v>2.6496178270462374E-3</v>
      </c>
      <c r="U26" s="8"/>
      <c r="V26" s="8"/>
      <c r="W26" s="8"/>
      <c r="X26" s="4"/>
      <c r="Y26" s="7">
        <v>23.76</v>
      </c>
      <c r="Z26" s="8">
        <f t="shared" si="5"/>
        <v>6.740000000000002</v>
      </c>
      <c r="AA26" s="8">
        <f t="shared" si="6"/>
        <v>9.3553023798353639E-3</v>
      </c>
      <c r="AB26" s="8"/>
      <c r="AC26" s="8"/>
      <c r="AD26" s="8"/>
      <c r="AE26" s="4"/>
      <c r="AF26" s="7">
        <v>25.98</v>
      </c>
      <c r="AG26" s="8">
        <f t="shared" si="7"/>
        <v>8.9600000000000009</v>
      </c>
      <c r="AH26" s="8">
        <f t="shared" si="8"/>
        <v>2.0080348176876287E-3</v>
      </c>
      <c r="AI26" s="8"/>
      <c r="AJ26" s="8"/>
      <c r="AK26" s="8"/>
      <c r="AL26" s="4"/>
      <c r="AM26" s="7">
        <v>25.97</v>
      </c>
      <c r="AN26" s="8">
        <f t="shared" si="9"/>
        <v>8.9499999999999993</v>
      </c>
      <c r="AO26" s="8">
        <f t="shared" si="10"/>
        <v>2.0220018043776915E-3</v>
      </c>
      <c r="AP26" s="8"/>
      <c r="AQ26" s="8"/>
      <c r="AR26" s="8"/>
      <c r="AS26" s="4"/>
      <c r="AT26" s="7">
        <v>20.58</v>
      </c>
      <c r="AU26" s="8">
        <f t="shared" si="11"/>
        <v>3.5599999999999987</v>
      </c>
      <c r="AV26" s="8">
        <f t="shared" si="12"/>
        <v>8.4787770465479556E-2</v>
      </c>
      <c r="AW26" s="8"/>
      <c r="AX26" s="8"/>
      <c r="AY26" s="8"/>
      <c r="AZ26" s="4"/>
      <c r="BA26" s="7">
        <v>32.47</v>
      </c>
      <c r="BB26" s="8">
        <f t="shared" si="13"/>
        <v>15.45</v>
      </c>
      <c r="BC26" s="8">
        <f t="shared" si="14"/>
        <v>2.234017480385781E-5</v>
      </c>
      <c r="BD26" s="8"/>
      <c r="BE26" s="8"/>
      <c r="BF26" s="8"/>
      <c r="BG26" s="4"/>
      <c r="BH26" s="7">
        <v>24.19</v>
      </c>
      <c r="BI26" s="8">
        <f t="shared" si="15"/>
        <v>7.1700000000000017</v>
      </c>
      <c r="BJ26" s="8">
        <f t="shared" si="16"/>
        <v>6.9440834466138251E-3</v>
      </c>
      <c r="BK26" s="8"/>
      <c r="BL26" s="8"/>
      <c r="BM26" s="8"/>
      <c r="BN26" s="4"/>
      <c r="BO26" s="7">
        <v>24.88</v>
      </c>
      <c r="BP26" s="8">
        <f t="shared" si="17"/>
        <v>7.8599999999999994</v>
      </c>
      <c r="BQ26" s="8">
        <f t="shared" si="18"/>
        <v>4.3043168588930121E-3</v>
      </c>
      <c r="BR26" s="8"/>
      <c r="BS26" s="8"/>
      <c r="BT26" s="8"/>
      <c r="BU26" s="4"/>
      <c r="BV26" s="7">
        <v>32.25</v>
      </c>
      <c r="BW26" s="8">
        <f t="shared" si="20"/>
        <v>15.23</v>
      </c>
      <c r="BX26" s="8">
        <f t="shared" si="19"/>
        <v>2.6020351921629552E-5</v>
      </c>
      <c r="BY26" s="8"/>
      <c r="BZ26" s="8"/>
      <c r="CA26" s="8"/>
      <c r="CB26" s="4"/>
    </row>
    <row r="27" spans="2:80" x14ac:dyDescent="0.25">
      <c r="B27" s="8">
        <v>60</v>
      </c>
      <c r="C27" s="8" t="s">
        <v>15</v>
      </c>
      <c r="D27" s="8" t="s">
        <v>24</v>
      </c>
      <c r="E27" s="7">
        <v>16.62</v>
      </c>
      <c r="F27" s="8">
        <f t="shared" si="21"/>
        <v>9.9284504351954145E-6</v>
      </c>
      <c r="G27" s="8"/>
      <c r="H27" s="8"/>
      <c r="I27" s="8"/>
      <c r="J27" s="4"/>
      <c r="K27" s="7">
        <v>25.11</v>
      </c>
      <c r="L27" s="8">
        <f t="shared" si="22"/>
        <v>8.4899999999999984</v>
      </c>
      <c r="M27" s="8">
        <f t="shared" si="23"/>
        <v>2.7813480382755345E-3</v>
      </c>
      <c r="N27" s="8"/>
      <c r="O27" s="8"/>
      <c r="P27" s="8"/>
      <c r="Q27" s="4"/>
      <c r="R27" s="7">
        <v>26.74</v>
      </c>
      <c r="S27" s="8">
        <f t="shared" si="3"/>
        <v>10.119999999999997</v>
      </c>
      <c r="T27" s="8">
        <f t="shared" si="4"/>
        <v>8.9862075256335651E-4</v>
      </c>
      <c r="U27" s="8"/>
      <c r="V27" s="8"/>
      <c r="W27" s="8"/>
      <c r="X27" s="4"/>
      <c r="Y27" s="7">
        <v>24.78</v>
      </c>
      <c r="Z27" s="8">
        <f t="shared" si="5"/>
        <v>8.16</v>
      </c>
      <c r="AA27" s="8">
        <f t="shared" si="6"/>
        <v>3.4961916833123937E-3</v>
      </c>
      <c r="AB27" s="8"/>
      <c r="AC27" s="8"/>
      <c r="AD27" s="8"/>
      <c r="AE27" s="4"/>
      <c r="AF27" s="7">
        <v>25.45</v>
      </c>
      <c r="AG27" s="8">
        <f t="shared" si="7"/>
        <v>8.8299999999999983</v>
      </c>
      <c r="AH27" s="8">
        <f t="shared" si="8"/>
        <v>2.1973798529078335E-3</v>
      </c>
      <c r="AI27" s="8"/>
      <c r="AJ27" s="8"/>
      <c r="AK27" s="8"/>
      <c r="AL27" s="4"/>
      <c r="AM27" s="7">
        <v>26.35</v>
      </c>
      <c r="AN27" s="8">
        <f t="shared" si="9"/>
        <v>9.73</v>
      </c>
      <c r="AO27" s="8">
        <f t="shared" si="10"/>
        <v>1.1775467067292585E-3</v>
      </c>
      <c r="AP27" s="8"/>
      <c r="AQ27" s="8"/>
      <c r="AR27" s="8"/>
      <c r="AS27" s="4"/>
      <c r="AT27" s="7">
        <v>21.24</v>
      </c>
      <c r="AU27" s="8">
        <f t="shared" si="11"/>
        <v>4.6199999999999974</v>
      </c>
      <c r="AV27" s="8">
        <f t="shared" si="12"/>
        <v>4.0666932982560494E-2</v>
      </c>
      <c r="AW27" s="8"/>
      <c r="AX27" s="8"/>
      <c r="AY27" s="8"/>
      <c r="AZ27" s="4"/>
      <c r="BA27" s="7">
        <v>31.85</v>
      </c>
      <c r="BB27" s="8">
        <f t="shared" si="13"/>
        <v>15.23</v>
      </c>
      <c r="BC27" s="8">
        <f t="shared" si="14"/>
        <v>2.6020351921629552E-5</v>
      </c>
      <c r="BD27" s="8"/>
      <c r="BE27" s="8"/>
      <c r="BF27" s="8"/>
      <c r="BG27" s="4"/>
      <c r="BH27" s="7">
        <v>24.14</v>
      </c>
      <c r="BI27" s="8">
        <f t="shared" si="15"/>
        <v>7.52</v>
      </c>
      <c r="BJ27" s="8">
        <f t="shared" si="16"/>
        <v>5.4482174466812744E-3</v>
      </c>
      <c r="BK27" s="8"/>
      <c r="BL27" s="8"/>
      <c r="BM27" s="8"/>
      <c r="BN27" s="4"/>
      <c r="BO27" s="7">
        <v>25.14</v>
      </c>
      <c r="BP27" s="8">
        <f t="shared" si="17"/>
        <v>8.52</v>
      </c>
      <c r="BQ27" s="8">
        <f t="shared" si="18"/>
        <v>2.7241087233406372E-3</v>
      </c>
      <c r="BR27" s="8"/>
      <c r="BS27" s="8"/>
      <c r="BT27" s="8"/>
      <c r="BU27" s="4"/>
      <c r="BV27" s="7">
        <v>34.29</v>
      </c>
      <c r="BW27" s="8">
        <f t="shared" si="20"/>
        <v>17.669999999999998</v>
      </c>
      <c r="BX27" s="8">
        <f t="shared" si="19"/>
        <v>4.7951254826424778E-6</v>
      </c>
      <c r="BY27" s="8"/>
      <c r="BZ27" s="8"/>
      <c r="CA27" s="8"/>
      <c r="CB27" s="4"/>
    </row>
    <row r="28" spans="2:80" x14ac:dyDescent="0.25">
      <c r="B28" s="8">
        <v>82</v>
      </c>
      <c r="C28" s="8" t="s">
        <v>16</v>
      </c>
      <c r="D28" s="8" t="s">
        <v>24</v>
      </c>
      <c r="E28" s="7">
        <v>17.39</v>
      </c>
      <c r="F28" s="8">
        <f t="shared" si="21"/>
        <v>5.8222168310568178E-6</v>
      </c>
      <c r="G28" s="8">
        <f>AVERAGE(F28:F30)</f>
        <v>7.5099475360551371E-6</v>
      </c>
      <c r="H28" s="8">
        <f>STDEV(F28:F30)</f>
        <v>1.4899938210827492E-6</v>
      </c>
      <c r="I28" s="8"/>
      <c r="J28" s="4"/>
      <c r="K28" s="7">
        <v>26.33</v>
      </c>
      <c r="L28" s="8">
        <f t="shared" si="22"/>
        <v>8.9399999999999977</v>
      </c>
      <c r="M28" s="8">
        <f t="shared" si="23"/>
        <v>2.0360659391428187E-3</v>
      </c>
      <c r="N28" s="8">
        <f>AVERAGE(M28:M30)</f>
        <v>1.8822298737347827E-3</v>
      </c>
      <c r="O28" s="8">
        <f>STDEV(M28:M30)</f>
        <v>1.5606410358361342E-4</v>
      </c>
      <c r="P28" s="8"/>
      <c r="Q28" s="4"/>
      <c r="R28" s="7">
        <v>27.66</v>
      </c>
      <c r="S28" s="8">
        <f t="shared" si="3"/>
        <v>10.27</v>
      </c>
      <c r="T28" s="8">
        <f t="shared" si="4"/>
        <v>8.0988236895941635E-4</v>
      </c>
      <c r="U28" s="8">
        <f>AVERAGE(T28:T30)</f>
        <v>8.4875952618090184E-4</v>
      </c>
      <c r="V28" s="8">
        <f>STDEV(T28:T30)</f>
        <v>3.8202305624343593E-5</v>
      </c>
      <c r="W28" s="8"/>
      <c r="X28" s="4"/>
      <c r="Y28" s="7">
        <v>26.01</v>
      </c>
      <c r="Z28" s="8">
        <f t="shared" si="5"/>
        <v>8.620000000000001</v>
      </c>
      <c r="AA28" s="8">
        <f t="shared" si="6"/>
        <v>2.5416833114100252E-3</v>
      </c>
      <c r="AB28" s="8">
        <f>AVERAGE(AA28:AA30)</f>
        <v>2.3071583416702981E-3</v>
      </c>
      <c r="AC28" s="8">
        <f>STDEV(AA28:AA30)</f>
        <v>2.0437674051318992E-4</v>
      </c>
      <c r="AD28" s="8"/>
      <c r="AE28" s="4"/>
      <c r="AF28" s="7">
        <v>26.11</v>
      </c>
      <c r="AG28" s="8">
        <f t="shared" si="7"/>
        <v>8.7199999999999989</v>
      </c>
      <c r="AH28" s="8">
        <f t="shared" si="8"/>
        <v>2.3714743835840791E-3</v>
      </c>
      <c r="AI28" s="8">
        <f>AVERAGE(AH28:AH30)</f>
        <v>2.3148912965232022E-3</v>
      </c>
      <c r="AJ28" s="8">
        <f>STDEV(AH28:AH30)</f>
        <v>4.0299568581298747E-4</v>
      </c>
      <c r="AK28" s="8"/>
      <c r="AL28" s="4"/>
      <c r="AM28" s="7">
        <v>27.65</v>
      </c>
      <c r="AN28" s="8">
        <f t="shared" si="9"/>
        <v>10.259999999999998</v>
      </c>
      <c r="AO28" s="8">
        <f t="shared" si="10"/>
        <v>8.1551554631676846E-4</v>
      </c>
      <c r="AP28" s="8">
        <f>AVERAGE(AO28:AO30)</f>
        <v>8.31283856648411E-4</v>
      </c>
      <c r="AQ28" s="8">
        <f>STDEV(AO28:AO30)</f>
        <v>3.7457813081545069E-5</v>
      </c>
      <c r="AR28" s="8"/>
      <c r="AS28" s="4"/>
      <c r="AT28" s="7">
        <v>20.99</v>
      </c>
      <c r="AU28" s="8">
        <f t="shared" si="11"/>
        <v>3.5999999999999979</v>
      </c>
      <c r="AV28" s="8">
        <f t="shared" si="12"/>
        <v>8.2469244423306012E-2</v>
      </c>
      <c r="AW28" s="8">
        <f>AVERAGE(AV28:AV30)</f>
        <v>7.4960280122994771E-2</v>
      </c>
      <c r="AX28" s="8">
        <f>STDEV(AV28:AV30)</f>
        <v>1.1567265153458699E-2</v>
      </c>
      <c r="AY28" s="8"/>
      <c r="AZ28" s="4"/>
      <c r="BA28" s="7">
        <v>32.51</v>
      </c>
      <c r="BB28" s="8">
        <f t="shared" si="13"/>
        <v>15.119999999999997</v>
      </c>
      <c r="BC28" s="8">
        <f t="shared" si="14"/>
        <v>2.8081898517604901E-5</v>
      </c>
      <c r="BD28" s="8">
        <f>AVERAGE(BC28:BC30)</f>
        <v>2.8343693661796696E-5</v>
      </c>
      <c r="BE28" s="8">
        <f>STDEV(BC28:BC30)</f>
        <v>3.005936102302822E-7</v>
      </c>
      <c r="BF28" s="8"/>
      <c r="BG28" s="4"/>
      <c r="BH28" s="7">
        <v>24.84</v>
      </c>
      <c r="BI28" s="8">
        <f t="shared" si="15"/>
        <v>7.4499999999999993</v>
      </c>
      <c r="BJ28" s="8">
        <f t="shared" si="16"/>
        <v>5.7190847497876037E-3</v>
      </c>
      <c r="BK28" s="8">
        <f>AVERAGE(BJ28:BJ30)</f>
        <v>5.8810904215417193E-3</v>
      </c>
      <c r="BL28" s="8">
        <f>STDEV(BJ28:BJ30)</f>
        <v>1.4626061861005736E-4</v>
      </c>
      <c r="BM28" s="8"/>
      <c r="BN28" s="4"/>
      <c r="BO28" s="7">
        <v>25.84</v>
      </c>
      <c r="BP28" s="8">
        <f t="shared" si="17"/>
        <v>8.4499999999999993</v>
      </c>
      <c r="BQ28" s="8">
        <f t="shared" si="18"/>
        <v>2.8595423748938014E-3</v>
      </c>
      <c r="BR28" s="8">
        <f>AVERAGE(BQ28:BQ30)</f>
        <v>2.8929698311509094E-3</v>
      </c>
      <c r="BS28" s="8">
        <f>STDEV(BQ28:BQ30)</f>
        <v>4.187121957495338E-5</v>
      </c>
      <c r="BT28" s="8"/>
      <c r="BU28" s="4"/>
      <c r="BV28" s="7">
        <v>35.82</v>
      </c>
      <c r="BW28" s="8">
        <f t="shared" si="20"/>
        <v>18.43</v>
      </c>
      <c r="BX28" s="8">
        <f t="shared" si="19"/>
        <v>2.8315040028172481E-6</v>
      </c>
      <c r="BY28" s="8">
        <f>AVERAGE(BX28:BX29)</f>
        <v>2.691699147620358E-6</v>
      </c>
      <c r="BZ28" s="8">
        <f>STDEV(BX28:BX29)</f>
        <v>1.9771392230504838E-7</v>
      </c>
      <c r="CA28" s="8"/>
      <c r="CB28" s="4"/>
    </row>
    <row r="29" spans="2:80" x14ac:dyDescent="0.25">
      <c r="B29" s="8">
        <v>83</v>
      </c>
      <c r="C29" s="8" t="s">
        <v>16</v>
      </c>
      <c r="D29" s="8" t="s">
        <v>24</v>
      </c>
      <c r="E29" s="7">
        <v>16.920000000000002</v>
      </c>
      <c r="F29" s="8">
        <f t="shared" si="21"/>
        <v>8.0644076580915768E-6</v>
      </c>
      <c r="G29" s="8"/>
      <c r="H29" s="8"/>
      <c r="I29" s="8"/>
      <c r="J29" s="4"/>
      <c r="K29" s="7">
        <v>25.97</v>
      </c>
      <c r="L29" s="8">
        <f t="shared" si="22"/>
        <v>9.0499999999999972</v>
      </c>
      <c r="M29" s="8">
        <f t="shared" si="23"/>
        <v>1.8865943924313432E-3</v>
      </c>
      <c r="N29" s="8"/>
      <c r="O29" s="8"/>
      <c r="P29" s="8"/>
      <c r="Q29" s="4"/>
      <c r="R29" s="7">
        <v>27.06</v>
      </c>
      <c r="S29" s="8">
        <f t="shared" si="3"/>
        <v>10.139999999999997</v>
      </c>
      <c r="T29" s="8">
        <f t="shared" si="4"/>
        <v>8.8624917511441709E-4</v>
      </c>
      <c r="U29" s="8"/>
      <c r="V29" s="8"/>
      <c r="W29" s="8"/>
      <c r="X29" s="4"/>
      <c r="Y29" s="7">
        <v>25.77</v>
      </c>
      <c r="Z29" s="8">
        <f t="shared" si="5"/>
        <v>8.8499999999999979</v>
      </c>
      <c r="AA29" s="8">
        <f t="shared" si="6"/>
        <v>2.1671278751325129E-3</v>
      </c>
      <c r="AB29" s="8"/>
      <c r="AC29" s="8"/>
      <c r="AD29" s="8"/>
      <c r="AE29" s="4"/>
      <c r="AF29" s="7">
        <v>25.46</v>
      </c>
      <c r="AG29" s="8">
        <f t="shared" si="7"/>
        <v>8.5399999999999991</v>
      </c>
      <c r="AH29" s="8">
        <f t="shared" si="8"/>
        <v>2.6866051135541894E-3</v>
      </c>
      <c r="AI29" s="8"/>
      <c r="AJ29" s="8"/>
      <c r="AK29" s="8"/>
      <c r="AL29" s="4"/>
      <c r="AM29" s="7">
        <v>27.08</v>
      </c>
      <c r="AN29" s="8">
        <f t="shared" si="9"/>
        <v>10.159999999999997</v>
      </c>
      <c r="AO29" s="8">
        <f t="shared" si="10"/>
        <v>8.7404792082810059E-4</v>
      </c>
      <c r="AP29" s="8"/>
      <c r="AQ29" s="8"/>
      <c r="AR29" s="8"/>
      <c r="AS29" s="4"/>
      <c r="AT29" s="7">
        <v>20.55</v>
      </c>
      <c r="AU29" s="8">
        <f t="shared" si="11"/>
        <v>3.629999999999999</v>
      </c>
      <c r="AV29" s="8">
        <f t="shared" si="12"/>
        <v>8.077205191484331E-2</v>
      </c>
      <c r="AW29" s="8"/>
      <c r="AX29" s="8"/>
      <c r="AY29" s="8"/>
      <c r="AZ29" s="4"/>
      <c r="BA29" s="7">
        <v>32.01</v>
      </c>
      <c r="BB29" s="8">
        <f t="shared" si="13"/>
        <v>15.089999999999996</v>
      </c>
      <c r="BC29" s="8">
        <f t="shared" si="14"/>
        <v>2.8671958899353462E-5</v>
      </c>
      <c r="BD29" s="8"/>
      <c r="BE29" s="8"/>
      <c r="BF29" s="8"/>
      <c r="BG29" s="4"/>
      <c r="BH29" s="7">
        <v>24.32</v>
      </c>
      <c r="BI29" s="8">
        <f t="shared" si="15"/>
        <v>7.3999999999999986</v>
      </c>
      <c r="BJ29" s="8">
        <f t="shared" si="16"/>
        <v>5.9207678379312491E-3</v>
      </c>
      <c r="BK29" s="8"/>
      <c r="BL29" s="8"/>
      <c r="BM29" s="8"/>
      <c r="BN29" s="4"/>
      <c r="BO29" s="7">
        <v>25.36</v>
      </c>
      <c r="BP29" s="8">
        <f t="shared" si="17"/>
        <v>8.4399999999999977</v>
      </c>
      <c r="BQ29" s="8">
        <f t="shared" si="18"/>
        <v>2.8794320650216872E-3</v>
      </c>
      <c r="BR29" s="8"/>
      <c r="BS29" s="8"/>
      <c r="BT29" s="8"/>
      <c r="BU29" s="4"/>
      <c r="BV29" s="7">
        <v>35.5</v>
      </c>
      <c r="BW29" s="8">
        <f t="shared" si="20"/>
        <v>18.579999999999998</v>
      </c>
      <c r="BX29" s="8">
        <f t="shared" si="19"/>
        <v>2.5518942924234683E-6</v>
      </c>
      <c r="BY29" s="8"/>
      <c r="BZ29" s="8"/>
      <c r="CA29" s="8"/>
      <c r="CB29" s="4"/>
    </row>
    <row r="30" spans="2:80" x14ac:dyDescent="0.25">
      <c r="B30" s="8">
        <v>84</v>
      </c>
      <c r="C30" s="8" t="s">
        <v>16</v>
      </c>
      <c r="D30" s="8" t="s">
        <v>24</v>
      </c>
      <c r="E30" s="7">
        <v>16.82</v>
      </c>
      <c r="F30" s="2">
        <f t="shared" si="21"/>
        <v>8.6432181190170159E-6</v>
      </c>
      <c r="G30" s="2"/>
      <c r="H30" s="2"/>
      <c r="I30" s="2"/>
      <c r="J30" s="1"/>
      <c r="K30" s="3">
        <v>26</v>
      </c>
      <c r="L30" s="2">
        <f t="shared" si="22"/>
        <v>9.18</v>
      </c>
      <c r="M30" s="2">
        <f t="shared" si="23"/>
        <v>1.7240292896301863E-3</v>
      </c>
      <c r="N30" s="2"/>
      <c r="O30" s="2"/>
      <c r="P30" s="2"/>
      <c r="Q30" s="1"/>
      <c r="R30" s="3">
        <v>27.02</v>
      </c>
      <c r="S30" s="2">
        <f t="shared" si="3"/>
        <v>10.199999999999999</v>
      </c>
      <c r="T30" s="2">
        <f t="shared" si="4"/>
        <v>8.5014703446887197E-4</v>
      </c>
      <c r="U30" s="2"/>
      <c r="V30" s="2"/>
      <c r="W30" s="2"/>
      <c r="X30" s="1"/>
      <c r="Y30" s="3">
        <v>25.64</v>
      </c>
      <c r="Z30" s="2">
        <f t="shared" si="5"/>
        <v>8.82</v>
      </c>
      <c r="AA30" s="2">
        <f t="shared" si="6"/>
        <v>2.2126638384683561E-3</v>
      </c>
      <c r="AB30" s="2"/>
      <c r="AC30" s="2"/>
      <c r="AD30" s="2"/>
      <c r="AE30" s="1"/>
      <c r="AF30" s="3">
        <v>25.87</v>
      </c>
      <c r="AG30" s="2">
        <f t="shared" si="7"/>
        <v>9.0500000000000007</v>
      </c>
      <c r="AH30" s="2">
        <f t="shared" si="8"/>
        <v>1.8865943924313384E-3</v>
      </c>
      <c r="AI30" s="2"/>
      <c r="AJ30" s="2"/>
      <c r="AK30" s="2"/>
      <c r="AL30" s="1"/>
      <c r="AM30" s="3">
        <v>27.1</v>
      </c>
      <c r="AN30" s="2">
        <f t="shared" si="9"/>
        <v>10.280000000000001</v>
      </c>
      <c r="AO30" s="2">
        <f t="shared" si="10"/>
        <v>8.0428810280036404E-4</v>
      </c>
      <c r="AP30" s="2"/>
      <c r="AQ30" s="2"/>
      <c r="AR30" s="2"/>
      <c r="AS30" s="1"/>
      <c r="AT30" s="3">
        <v>20.84</v>
      </c>
      <c r="AU30" s="2">
        <f t="shared" si="11"/>
        <v>4.0199999999999996</v>
      </c>
      <c r="AV30" s="2">
        <f t="shared" si="12"/>
        <v>6.1639544030834978E-2</v>
      </c>
      <c r="AW30" s="2"/>
      <c r="AX30" s="2"/>
      <c r="AY30" s="2"/>
      <c r="AZ30" s="1"/>
      <c r="BA30" s="3">
        <v>31.93</v>
      </c>
      <c r="BB30" s="2">
        <f t="shared" si="13"/>
        <v>15.11</v>
      </c>
      <c r="BC30" s="2">
        <f t="shared" si="14"/>
        <v>2.8277223568431733E-5</v>
      </c>
      <c r="BD30" s="2"/>
      <c r="BE30" s="2"/>
      <c r="BF30" s="2"/>
      <c r="BG30" s="1"/>
      <c r="BH30" s="3">
        <v>24.2</v>
      </c>
      <c r="BI30" s="2">
        <f t="shared" si="15"/>
        <v>7.379999999999999</v>
      </c>
      <c r="BJ30" s="2">
        <f t="shared" si="16"/>
        <v>6.0034186769063035E-3</v>
      </c>
      <c r="BK30" s="2"/>
      <c r="BL30" s="2"/>
      <c r="BM30" s="2"/>
      <c r="BN30" s="1"/>
      <c r="BO30" s="3">
        <v>25.23</v>
      </c>
      <c r="BP30" s="2">
        <f t="shared" si="17"/>
        <v>8.41</v>
      </c>
      <c r="BQ30" s="2">
        <f t="shared" si="18"/>
        <v>2.9399350535372405E-3</v>
      </c>
      <c r="BR30" s="2"/>
      <c r="BS30" s="2"/>
      <c r="BT30" s="2"/>
      <c r="BU30" s="1"/>
      <c r="BV30" s="22">
        <v>35.93</v>
      </c>
      <c r="BW30" s="8">
        <f t="shared" si="20"/>
        <v>19.11</v>
      </c>
      <c r="BX30" s="2">
        <f t="shared" si="19"/>
        <v>1.7673264730269858E-6</v>
      </c>
      <c r="BY30" s="2"/>
      <c r="BZ30" s="2"/>
      <c r="CA30" s="2"/>
      <c r="CB30" s="1"/>
    </row>
    <row r="31" spans="2:80" x14ac:dyDescent="0.25">
      <c r="B31" s="8">
        <v>100</v>
      </c>
      <c r="C31" s="9" t="s">
        <v>28</v>
      </c>
      <c r="D31" s="12" t="s">
        <v>12</v>
      </c>
      <c r="E31" s="8">
        <v>16.77</v>
      </c>
      <c r="F31" s="9">
        <f>2^-E31</f>
        <v>8.9480205477285693E-6</v>
      </c>
      <c r="G31" s="9">
        <f>AVERAGE(F31:F33)</f>
        <v>1.0783401380939914E-5</v>
      </c>
      <c r="H31" s="9">
        <f>STDEV(F31:F33)</f>
        <v>2.9099777984731715E-6</v>
      </c>
      <c r="I31" s="9"/>
      <c r="J31" s="9"/>
      <c r="K31" s="8">
        <v>25.3</v>
      </c>
      <c r="L31" s="8">
        <f t="shared" si="22"/>
        <v>8.5300000000000011</v>
      </c>
      <c r="M31" s="8">
        <f t="shared" si="23"/>
        <v>2.7052919299041479E-3</v>
      </c>
      <c r="N31" s="9">
        <f>AVERAGE(M31:M33)</f>
        <v>2.5565967521593161E-3</v>
      </c>
      <c r="O31" s="9">
        <f>STDEV(M31:M33)</f>
        <v>5.9659598514834474E-4</v>
      </c>
      <c r="P31" s="9"/>
      <c r="Q31" s="9"/>
      <c r="R31" s="8">
        <v>26.52</v>
      </c>
      <c r="S31" s="8">
        <f t="shared" si="3"/>
        <v>9.75</v>
      </c>
      <c r="T31" s="8">
        <f t="shared" si="4"/>
        <v>1.1613350732448454E-3</v>
      </c>
      <c r="U31" s="9">
        <f>AVERAGE(T31:T33)</f>
        <v>1.0762507415635451E-3</v>
      </c>
      <c r="V31" s="9">
        <f>STDEV(T31:T33)</f>
        <v>2.5677221400464864E-4</v>
      </c>
      <c r="W31" s="9"/>
      <c r="X31" s="9"/>
      <c r="Y31" s="9">
        <v>25.44</v>
      </c>
      <c r="Z31" s="8">
        <f t="shared" si="5"/>
        <v>8.6700000000000017</v>
      </c>
      <c r="AA31" s="8">
        <f t="shared" si="6"/>
        <v>2.4551042471129439E-3</v>
      </c>
      <c r="AB31" s="9">
        <f>AVERAGE(AA31:AA33)</f>
        <v>2.0208570683410707E-3</v>
      </c>
      <c r="AC31" s="9">
        <f>STDEV(AA31:AA33)</f>
        <v>5.4441291951018542E-4</v>
      </c>
      <c r="AD31" s="9"/>
      <c r="AE31" s="9"/>
      <c r="AF31" s="31">
        <v>27</v>
      </c>
      <c r="AG31" s="12">
        <f t="shared" si="7"/>
        <v>10.23</v>
      </c>
      <c r="AH31" s="12">
        <f t="shared" si="8"/>
        <v>8.3265126149214522E-4</v>
      </c>
      <c r="AI31" s="25">
        <f>AVERAGE(AH31:AH32)</f>
        <v>6.9676956507152058E-4</v>
      </c>
      <c r="AJ31" s="25">
        <f>STDEV(AH31:AH32)</f>
        <v>1.92165737956311E-4</v>
      </c>
      <c r="AK31" s="9"/>
      <c r="AL31" s="9"/>
      <c r="AM31" s="9">
        <v>26.48</v>
      </c>
      <c r="AN31" s="8">
        <f t="shared" si="9"/>
        <v>9.7100000000000009</v>
      </c>
      <c r="AO31" s="8">
        <f t="shared" si="10"/>
        <v>1.1939846461836603E-3</v>
      </c>
      <c r="AP31" s="9">
        <f>AVERAGE(AO31:AO33)</f>
        <v>9.909278318720766E-4</v>
      </c>
      <c r="AQ31" s="9">
        <f>STDEV(AO31:AO33)</f>
        <v>2.4082280033359426E-4</v>
      </c>
      <c r="AR31" s="9"/>
      <c r="AS31" s="9"/>
      <c r="AT31" s="9">
        <v>21.5</v>
      </c>
      <c r="AU31" s="8">
        <f t="shared" si="11"/>
        <v>4.7300000000000004</v>
      </c>
      <c r="AV31" s="8">
        <f t="shared" si="12"/>
        <v>3.768149461533625E-2</v>
      </c>
      <c r="AW31" s="9">
        <f>AVERAGE(AV31:AV33)</f>
        <v>3.1233809045552136E-2</v>
      </c>
      <c r="AX31" s="9">
        <f>STDEV(AV31:AV33)</f>
        <v>9.2644933560011699E-3</v>
      </c>
      <c r="AY31" s="9"/>
      <c r="AZ31" s="9"/>
      <c r="BA31" s="9">
        <v>32.619999999999997</v>
      </c>
      <c r="BB31" s="8">
        <f t="shared" si="13"/>
        <v>15.849999999999998</v>
      </c>
      <c r="BC31" s="8">
        <f t="shared" si="14"/>
        <v>1.6930686524472761E-5</v>
      </c>
      <c r="BD31" s="9">
        <f>AVERAGE(BC31:BC33)</f>
        <v>1.528254254494692E-5</v>
      </c>
      <c r="BE31" s="9">
        <f>STDEV(BC31:BC33)</f>
        <v>2.0334308852318308E-6</v>
      </c>
      <c r="BF31" s="9"/>
      <c r="BG31" s="9"/>
      <c r="BH31" s="9">
        <v>25.76</v>
      </c>
      <c r="BI31" s="8">
        <f t="shared" si="15"/>
        <v>8.990000000000002</v>
      </c>
      <c r="BJ31" s="8">
        <f t="shared" si="16"/>
        <v>1.966710058704526E-3</v>
      </c>
      <c r="BK31" s="9">
        <f>AVERAGE(BJ31:BJ33)</f>
        <v>1.8997858365056013E-3</v>
      </c>
      <c r="BL31" s="9">
        <f>STDEV(BJ31:BJ33)</f>
        <v>2.2028552219052012E-4</v>
      </c>
      <c r="BM31" s="9"/>
      <c r="BN31" s="9"/>
      <c r="BO31" s="8">
        <v>25.32</v>
      </c>
      <c r="BP31" s="8">
        <f t="shared" si="17"/>
        <v>8.5500000000000007</v>
      </c>
      <c r="BQ31" s="8">
        <f t="shared" si="18"/>
        <v>2.6680473764734277E-3</v>
      </c>
      <c r="BR31" s="8">
        <f>BQ31:BQ33</f>
        <v>2.6680473764734277E-3</v>
      </c>
      <c r="BS31" s="8">
        <f>STDEV(BQ31:BQ33)</f>
        <v>5.7295270751783972E-4</v>
      </c>
      <c r="BT31" s="8"/>
      <c r="BU31" s="8"/>
      <c r="BV31" s="8">
        <v>38.04</v>
      </c>
      <c r="BW31" s="8">
        <f t="shared" si="20"/>
        <v>21.27</v>
      </c>
      <c r="BX31" s="8">
        <f t="shared" si="19"/>
        <v>3.9545037546846501E-7</v>
      </c>
      <c r="BY31" s="8">
        <f>AVERAGE(BX31:BX33)</f>
        <v>2.6347853942983732E-7</v>
      </c>
      <c r="BZ31" s="8">
        <f>STDEV(BX31:BX33)</f>
        <v>1.385305171347359E-7</v>
      </c>
      <c r="CA31" s="8"/>
      <c r="CB31" s="21"/>
    </row>
    <row r="32" spans="2:80" x14ac:dyDescent="0.25">
      <c r="B32" s="8">
        <f>B31+1</f>
        <v>101</v>
      </c>
      <c r="C32" s="9" t="s">
        <v>28</v>
      </c>
      <c r="D32" s="8" t="s">
        <v>12</v>
      </c>
      <c r="E32" s="8">
        <v>16.72</v>
      </c>
      <c r="F32" s="9">
        <f t="shared" ref="F32:F36" si="24">2^-E32</f>
        <v>9.2635718108753024E-6</v>
      </c>
      <c r="G32" s="9"/>
      <c r="H32" s="9"/>
      <c r="I32" s="9"/>
      <c r="J32" s="9"/>
      <c r="K32" s="8">
        <v>25.07</v>
      </c>
      <c r="L32" s="8">
        <f t="shared" si="22"/>
        <v>8.3500000000000014</v>
      </c>
      <c r="M32" s="8">
        <f t="shared" si="23"/>
        <v>3.0647816324091792E-3</v>
      </c>
      <c r="N32" s="9"/>
      <c r="O32" s="9"/>
      <c r="P32" s="9"/>
      <c r="Q32" s="9"/>
      <c r="R32" s="8">
        <v>26.33</v>
      </c>
      <c r="S32" s="8">
        <f t="shared" si="3"/>
        <v>9.61</v>
      </c>
      <c r="T32" s="8">
        <f t="shared" si="4"/>
        <v>1.2796810584554338E-3</v>
      </c>
      <c r="U32" s="9"/>
      <c r="V32" s="9"/>
      <c r="W32" s="9"/>
      <c r="X32" s="9"/>
      <c r="Y32" s="9">
        <v>25.55</v>
      </c>
      <c r="Z32" s="8">
        <f t="shared" si="5"/>
        <v>8.8300000000000018</v>
      </c>
      <c r="AA32" s="8">
        <f t="shared" si="6"/>
        <v>2.1973798529078292E-3</v>
      </c>
      <c r="AB32" s="9"/>
      <c r="AC32" s="9"/>
      <c r="AD32" s="9"/>
      <c r="AE32" s="9"/>
      <c r="AF32" s="32">
        <v>27.52</v>
      </c>
      <c r="AG32" s="8">
        <f t="shared" si="7"/>
        <v>10.8</v>
      </c>
      <c r="AH32" s="8">
        <f t="shared" si="8"/>
        <v>5.6088786865089594E-4</v>
      </c>
      <c r="AI32" s="9"/>
      <c r="AJ32" s="9"/>
      <c r="AK32" s="9"/>
      <c r="AL32" s="9"/>
      <c r="AM32" s="9">
        <v>26.61</v>
      </c>
      <c r="AN32" s="8">
        <f t="shared" si="9"/>
        <v>9.89</v>
      </c>
      <c r="AO32" s="8">
        <f t="shared" si="10"/>
        <v>1.0539338247113541E-3</v>
      </c>
      <c r="AP32" s="9"/>
      <c r="AQ32" s="9"/>
      <c r="AR32" s="9"/>
      <c r="AS32" s="9"/>
      <c r="AT32" s="9">
        <v>21.54</v>
      </c>
      <c r="AU32" s="8">
        <f t="shared" si="11"/>
        <v>4.82</v>
      </c>
      <c r="AV32" s="8">
        <f t="shared" si="12"/>
        <v>3.5402621415493704E-2</v>
      </c>
      <c r="AW32" s="9"/>
      <c r="AX32" s="9"/>
      <c r="AY32" s="9"/>
      <c r="AZ32" s="9"/>
      <c r="BA32" s="9">
        <v>32.659999999999997</v>
      </c>
      <c r="BB32" s="8">
        <f t="shared" si="13"/>
        <v>15.939999999999998</v>
      </c>
      <c r="BC32" s="8">
        <f t="shared" si="14"/>
        <v>1.5906765149553275E-5</v>
      </c>
      <c r="BD32" s="9"/>
      <c r="BE32" s="9"/>
      <c r="BF32" s="9"/>
      <c r="BG32" s="9"/>
      <c r="BH32" s="9">
        <v>25.63</v>
      </c>
      <c r="BI32" s="8">
        <f t="shared" si="15"/>
        <v>8.91</v>
      </c>
      <c r="BJ32" s="8">
        <f t="shared" si="16"/>
        <v>2.0788480126042183E-3</v>
      </c>
      <c r="BK32" s="9"/>
      <c r="BL32" s="9"/>
      <c r="BM32" s="9"/>
      <c r="BN32" s="9"/>
      <c r="BO32" s="8">
        <v>25.01</v>
      </c>
      <c r="BP32" s="8">
        <f t="shared" si="17"/>
        <v>8.2900000000000027</v>
      </c>
      <c r="BQ32" s="8">
        <f t="shared" si="18"/>
        <v>3.194929916241328E-3</v>
      </c>
      <c r="BR32" s="8"/>
      <c r="BS32" s="8"/>
      <c r="BT32" s="8"/>
      <c r="BU32" s="8"/>
      <c r="BV32" s="8">
        <v>38.51</v>
      </c>
      <c r="BW32" s="8">
        <f t="shared" si="20"/>
        <v>21.79</v>
      </c>
      <c r="BX32" s="8">
        <f t="shared" si="19"/>
        <v>2.7577595327026575E-7</v>
      </c>
      <c r="BY32" s="8"/>
      <c r="BZ32" s="8"/>
      <c r="CA32" s="8"/>
      <c r="CB32" s="21"/>
    </row>
    <row r="33" spans="2:80" x14ac:dyDescent="0.25">
      <c r="B33" s="8">
        <f t="shared" ref="B33:B36" si="25">B32+1</f>
        <v>102</v>
      </c>
      <c r="C33" s="9" t="s">
        <v>28</v>
      </c>
      <c r="D33" s="8" t="s">
        <v>12</v>
      </c>
      <c r="E33" s="8">
        <v>16.11</v>
      </c>
      <c r="F33" s="9">
        <f t="shared" si="24"/>
        <v>1.4138611784215866E-5</v>
      </c>
      <c r="G33" s="9"/>
      <c r="H33" s="9"/>
      <c r="I33" s="9"/>
      <c r="J33" s="9"/>
      <c r="K33" s="8">
        <v>25.15</v>
      </c>
      <c r="L33" s="8">
        <f t="shared" si="22"/>
        <v>9.0399999999999991</v>
      </c>
      <c r="M33" s="8">
        <f t="shared" si="23"/>
        <v>1.8997166941646217E-3</v>
      </c>
      <c r="N33" s="9"/>
      <c r="O33" s="9"/>
      <c r="P33" s="9"/>
      <c r="Q33" s="9"/>
      <c r="R33" s="8">
        <v>26.42</v>
      </c>
      <c r="S33" s="8">
        <f t="shared" si="3"/>
        <v>10.310000000000002</v>
      </c>
      <c r="T33" s="8">
        <f t="shared" si="4"/>
        <v>7.8773609299035677E-4</v>
      </c>
      <c r="U33" s="9"/>
      <c r="V33" s="9"/>
      <c r="W33" s="9"/>
      <c r="X33" s="9"/>
      <c r="Y33" s="9">
        <v>25.58</v>
      </c>
      <c r="Z33" s="8">
        <f t="shared" si="5"/>
        <v>9.4699999999999989</v>
      </c>
      <c r="AA33" s="8">
        <f t="shared" si="6"/>
        <v>1.4100871050024388E-3</v>
      </c>
      <c r="AB33" s="9"/>
      <c r="AC33" s="9"/>
      <c r="AD33" s="9"/>
      <c r="AE33" s="9"/>
      <c r="AF33" s="32" t="s">
        <v>31</v>
      </c>
      <c r="AG33" s="8" t="e">
        <f t="shared" si="7"/>
        <v>#VALUE!</v>
      </c>
      <c r="AH33" s="8" t="e">
        <f t="shared" si="8"/>
        <v>#VALUE!</v>
      </c>
      <c r="AI33" s="9"/>
      <c r="AJ33" s="9"/>
      <c r="AK33" s="9"/>
      <c r="AL33" s="9"/>
      <c r="AM33" s="9">
        <v>26.54</v>
      </c>
      <c r="AN33" s="8">
        <f t="shared" si="9"/>
        <v>10.43</v>
      </c>
      <c r="AO33" s="8">
        <f t="shared" si="10"/>
        <v>7.2486502472121541E-4</v>
      </c>
      <c r="AP33" s="9"/>
      <c r="AQ33" s="9"/>
      <c r="AR33" s="9"/>
      <c r="AS33" s="9"/>
      <c r="AT33" s="9">
        <v>21.71</v>
      </c>
      <c r="AU33" s="8">
        <f t="shared" si="11"/>
        <v>5.6000000000000014</v>
      </c>
      <c r="AV33" s="8">
        <f t="shared" si="12"/>
        <v>2.0617311105826455E-2</v>
      </c>
      <c r="AW33" s="9"/>
      <c r="AX33" s="9"/>
      <c r="AY33" s="9"/>
      <c r="AZ33" s="9"/>
      <c r="BA33" s="9">
        <v>32.340000000000003</v>
      </c>
      <c r="BB33" s="8">
        <f t="shared" si="13"/>
        <v>16.230000000000004</v>
      </c>
      <c r="BC33" s="8">
        <f t="shared" si="14"/>
        <v>1.301017596081473E-5</v>
      </c>
      <c r="BD33" s="9"/>
      <c r="BE33" s="9"/>
      <c r="BF33" s="9"/>
      <c r="BG33" s="9"/>
      <c r="BH33" s="9">
        <v>25.35</v>
      </c>
      <c r="BI33" s="8">
        <f t="shared" si="15"/>
        <v>9.240000000000002</v>
      </c>
      <c r="BJ33" s="8">
        <f t="shared" si="16"/>
        <v>1.6537994382080591E-3</v>
      </c>
      <c r="BK33" s="9"/>
      <c r="BL33" s="9"/>
      <c r="BM33" s="9"/>
      <c r="BN33" s="9"/>
      <c r="BO33" s="8">
        <v>25.04</v>
      </c>
      <c r="BP33" s="8">
        <f t="shared" si="17"/>
        <v>8.93</v>
      </c>
      <c r="BQ33" s="8">
        <f t="shared" si="18"/>
        <v>2.0502278977013034E-3</v>
      </c>
      <c r="BR33" s="8"/>
      <c r="BS33" s="8"/>
      <c r="BT33" s="8"/>
      <c r="BU33" s="8"/>
      <c r="BV33" s="8">
        <v>39.11</v>
      </c>
      <c r="BW33" s="8">
        <f t="shared" si="20"/>
        <v>23</v>
      </c>
      <c r="BX33" s="8">
        <f t="shared" si="19"/>
        <v>1.1920928955078125E-7</v>
      </c>
      <c r="BY33" s="8"/>
      <c r="BZ33" s="8"/>
      <c r="CA33" s="8"/>
      <c r="CB33" s="21"/>
    </row>
    <row r="34" spans="2:80" x14ac:dyDescent="0.25">
      <c r="B34" s="8">
        <v>106</v>
      </c>
      <c r="C34" s="9" t="s">
        <v>28</v>
      </c>
      <c r="D34" s="8" t="s">
        <v>24</v>
      </c>
      <c r="E34" s="6">
        <v>16.62</v>
      </c>
      <c r="F34" s="9">
        <f t="shared" si="24"/>
        <v>9.9284504351954145E-6</v>
      </c>
      <c r="G34" s="9">
        <f t="shared" ref="G34" si="26">AVERAGE(F34:F36)</f>
        <v>1.0506865967157891E-5</v>
      </c>
      <c r="H34" s="9">
        <f t="shared" ref="H34" si="27">STDEV(F34:F36)</f>
        <v>6.2514767867534922E-7</v>
      </c>
      <c r="I34" s="6">
        <f>G34/G31</f>
        <v>0.97435545575899551</v>
      </c>
      <c r="J34" s="6">
        <f>((H34/G34)^2+(H31/G31)^2)^0.5*I34</f>
        <v>0.26925198451769977</v>
      </c>
      <c r="K34" s="6">
        <v>25.22</v>
      </c>
      <c r="L34" s="8">
        <f t="shared" si="22"/>
        <v>8.5999999999999979</v>
      </c>
      <c r="M34" s="8">
        <f t="shared" si="23"/>
        <v>2.5771638882283142E-3</v>
      </c>
      <c r="N34" s="9">
        <f t="shared" ref="N34" si="28">AVERAGE(M34:M36)</f>
        <v>2.6354433954508248E-3</v>
      </c>
      <c r="O34" s="9">
        <f t="shared" ref="O34" si="29">STDEV(M34:M36)</f>
        <v>1.8233168095327647E-4</v>
      </c>
      <c r="P34" s="6">
        <f>N34/N31</f>
        <v>1.0308404691607758</v>
      </c>
      <c r="Q34" s="6">
        <f>((O34/N34)^2+(O31/N31)^2)^0.5*P34</f>
        <v>0.25090176218006233</v>
      </c>
      <c r="R34" s="6">
        <v>26.57</v>
      </c>
      <c r="S34" s="8">
        <f t="shared" si="3"/>
        <v>9.9499999999999993</v>
      </c>
      <c r="T34" s="8">
        <f t="shared" si="4"/>
        <v>1.0110009021888457E-3</v>
      </c>
      <c r="U34" s="9">
        <f t="shared" ref="U34" si="30">AVERAGE(T34:T36)</f>
        <v>9.5123840388849858E-4</v>
      </c>
      <c r="V34" s="9">
        <f t="shared" ref="V34" si="31">STDEV(T34:T36)</f>
        <v>6.2539886357405121E-5</v>
      </c>
      <c r="W34" s="6">
        <f>U34/U31</f>
        <v>0.88384459787369596</v>
      </c>
      <c r="X34" s="6">
        <f>((V34/U34)^2+(V31/U31)^2)^0.5*W34</f>
        <v>0.21872798352913159</v>
      </c>
      <c r="Y34" s="9">
        <v>25.79</v>
      </c>
      <c r="Z34" s="8">
        <f t="shared" si="5"/>
        <v>9.1699999999999982</v>
      </c>
      <c r="AA34" s="8">
        <f t="shared" si="6"/>
        <v>1.7360208616534604E-3</v>
      </c>
      <c r="AB34" s="9">
        <f t="shared" ref="AB34" si="32">AVERAGE(AA34:AA36)</f>
        <v>1.8209952433815891E-3</v>
      </c>
      <c r="AC34" s="9">
        <f t="shared" ref="AC34" si="33">STDEV(AA34:AA36)</f>
        <v>1.2677313048900152E-4</v>
      </c>
      <c r="AD34" s="23">
        <f>AB34/AB31</f>
        <v>0.90110046470354832</v>
      </c>
      <c r="AE34" s="23">
        <f>((AC34/AB34)^2+(AC31/AB31)^2)^0.5*AD34</f>
        <v>0.25072845223931178</v>
      </c>
      <c r="AF34" s="9">
        <v>26.23</v>
      </c>
      <c r="AG34" s="8">
        <f t="shared" si="7"/>
        <v>9.61</v>
      </c>
      <c r="AH34" s="8">
        <f t="shared" si="8"/>
        <v>1.2796810584554338E-3</v>
      </c>
      <c r="AI34" s="9">
        <f t="shared" ref="AI34" si="34">AVERAGE(AH34:AH36)</f>
        <v>1.425830979488853E-3</v>
      </c>
      <c r="AJ34" s="9">
        <f t="shared" ref="AJ34" si="35">STDEV(AH34:AH36)</f>
        <v>1.6041736070441292E-4</v>
      </c>
      <c r="AK34" s="23">
        <f>AI34/AI31</f>
        <v>2.0463450916408745</v>
      </c>
      <c r="AL34" s="23">
        <f>((AJ34/AI34)^2+(AJ31/AI31)^2)^0.5*AK34</f>
        <v>0.60952602088724628</v>
      </c>
      <c r="AM34" s="9">
        <v>26.32</v>
      </c>
      <c r="AN34" s="8">
        <f t="shared" si="9"/>
        <v>9.6999999999999993</v>
      </c>
      <c r="AO34" s="8">
        <f t="shared" si="10"/>
        <v>1.2022894661571459E-3</v>
      </c>
      <c r="AP34" s="9">
        <f t="shared" ref="AP34" si="36">AVERAGE(AO34:AO36)</f>
        <v>1.3239154327738406E-3</v>
      </c>
      <c r="AQ34" s="9">
        <f t="shared" ref="AQ34" si="37">STDEV(AO34:AO36)</f>
        <v>2.1789410862087724E-4</v>
      </c>
      <c r="AR34" s="23">
        <f>AP34/AP31</f>
        <v>1.3360361776020344</v>
      </c>
      <c r="AS34" s="23">
        <f>((AQ34/AP34)^2+(AQ31/AP31)^2)^0.5*AR34</f>
        <v>0.39214427004732011</v>
      </c>
      <c r="AT34" s="9">
        <v>21.9</v>
      </c>
      <c r="AU34" s="8">
        <f t="shared" si="11"/>
        <v>5.2799999999999976</v>
      </c>
      <c r="AV34" s="8">
        <f t="shared" si="12"/>
        <v>2.5737219289611708E-2</v>
      </c>
      <c r="AW34" s="9">
        <f t="shared" ref="AW34" si="38">AVERAGE(AV34:AV36)</f>
        <v>2.6658114695798669E-2</v>
      </c>
      <c r="AX34" s="9">
        <f t="shared" ref="AX34" si="39">STDEV(AV34:AV36)</f>
        <v>1.0337792124767277E-3</v>
      </c>
      <c r="AY34" s="23">
        <f>AW34/AW31</f>
        <v>0.85350187858675308</v>
      </c>
      <c r="AZ34" s="23">
        <f>((AX34/AW34)^2+(AX31/AW31)^2)^0.5*AY34</f>
        <v>0.25531798675209083</v>
      </c>
      <c r="BA34" s="9">
        <v>32.409999999999997</v>
      </c>
      <c r="BB34" s="8">
        <f t="shared" si="13"/>
        <v>15.789999999999996</v>
      </c>
      <c r="BC34" s="8">
        <f t="shared" si="14"/>
        <v>1.7649661009297049E-5</v>
      </c>
      <c r="BD34" s="9">
        <f t="shared" ref="BD34" si="40">AVERAGE(BC34:BC36)</f>
        <v>2.2571872675562565E-5</v>
      </c>
      <c r="BE34" s="9">
        <f t="shared" ref="BE34" si="41">STDEV(BC34:BC36)</f>
        <v>4.6690546469540521E-6</v>
      </c>
      <c r="BF34" s="23">
        <f>BD34/BD31</f>
        <v>1.476971034706906</v>
      </c>
      <c r="BG34" s="23">
        <f>((BE34/BD34)^2+(BE31/BD31)^2)^0.5*BF34</f>
        <v>0.36326257517550598</v>
      </c>
      <c r="BH34" s="9">
        <v>25.25</v>
      </c>
      <c r="BI34" s="8">
        <f t="shared" si="15"/>
        <v>8.629999999999999</v>
      </c>
      <c r="BJ34" s="8">
        <f t="shared" si="16"/>
        <v>2.5241266223388547E-3</v>
      </c>
      <c r="BK34" s="9">
        <f t="shared" ref="BK34" si="42">AVERAGE(BJ34:BJ36)</f>
        <v>2.4225103832039964E-3</v>
      </c>
      <c r="BL34" s="9">
        <f t="shared" ref="BL34" si="43">STDEV(BJ34:BJ36)</f>
        <v>9.3942910244889679E-5</v>
      </c>
      <c r="BM34" s="23">
        <f>BK34/BK31</f>
        <v>1.2751491966378043</v>
      </c>
      <c r="BN34" s="23">
        <f>((BL34/BK34)^2+(BL31/BK31)^2)^0.5*BM34</f>
        <v>0.15590689294608981</v>
      </c>
      <c r="BO34" s="8">
        <v>25.36</v>
      </c>
      <c r="BP34" s="8">
        <f t="shared" si="17"/>
        <v>8.7399999999999984</v>
      </c>
      <c r="BQ34" s="8">
        <f t="shared" si="18"/>
        <v>2.3388255949588492E-3</v>
      </c>
      <c r="BR34" s="8">
        <f t="shared" ref="BR34" si="44">BQ34:BQ36</f>
        <v>2.3388255949588492E-3</v>
      </c>
      <c r="BS34" s="8">
        <f t="shared" ref="BS34" si="45">STDEV(BQ34:BQ36)</f>
        <v>1.0582560793511652E-4</v>
      </c>
      <c r="BT34" s="6">
        <f>BR34/BR31</f>
        <v>0.87660572131603698</v>
      </c>
      <c r="BU34" s="6">
        <f>((BS34/BR34)^2+(BS31/BR31)^2)^0.5*BT34</f>
        <v>0.19238090351411466</v>
      </c>
      <c r="BV34" s="8">
        <v>37.21</v>
      </c>
      <c r="BW34" s="8">
        <f t="shared" si="20"/>
        <v>20.59</v>
      </c>
      <c r="BX34" s="8">
        <f t="shared" si="19"/>
        <v>6.335667677385869E-7</v>
      </c>
      <c r="BY34" s="8">
        <f t="shared" ref="BY34" si="46">AVERAGE(BX34:BX36)</f>
        <v>5.5186612350560857E-7</v>
      </c>
      <c r="BZ34" s="8">
        <f t="shared" ref="BZ34" si="47">STDEV(BX34:BX36)</f>
        <v>1.1000778432227025E-7</v>
      </c>
      <c r="CA34" s="6">
        <f>BY34/BY31</f>
        <v>2.0945391784083691</v>
      </c>
      <c r="CB34" s="24">
        <f>((BZ34/BY34)^2+(BZ31/BY31)^2)^0.5*CA34</f>
        <v>1.1777481575971303</v>
      </c>
    </row>
    <row r="35" spans="2:80" x14ac:dyDescent="0.25">
      <c r="B35" s="8">
        <f t="shared" si="25"/>
        <v>107</v>
      </c>
      <c r="C35" s="9" t="s">
        <v>28</v>
      </c>
      <c r="D35" s="8" t="s">
        <v>24</v>
      </c>
      <c r="E35" s="6">
        <v>16.55</v>
      </c>
      <c r="F35" s="9">
        <f t="shared" si="24"/>
        <v>1.0422060064349339E-5</v>
      </c>
      <c r="G35" s="9"/>
      <c r="H35" s="9"/>
      <c r="I35" s="6"/>
      <c r="J35" s="6"/>
      <c r="K35" s="6">
        <v>25.01</v>
      </c>
      <c r="L35" s="8">
        <f t="shared" si="22"/>
        <v>8.4600000000000009</v>
      </c>
      <c r="M35" s="8">
        <f t="shared" si="23"/>
        <v>2.83979007289123E-3</v>
      </c>
      <c r="N35" s="6"/>
      <c r="O35" s="6"/>
      <c r="P35" s="6"/>
      <c r="Q35" s="6"/>
      <c r="R35" s="6">
        <v>26.58</v>
      </c>
      <c r="S35" s="8">
        <f t="shared" si="3"/>
        <v>10.029999999999998</v>
      </c>
      <c r="T35" s="8">
        <f t="shared" si="4"/>
        <v>9.5646513436223508E-4</v>
      </c>
      <c r="U35" s="6"/>
      <c r="V35" s="6"/>
      <c r="W35" s="6"/>
      <c r="X35" s="6"/>
      <c r="Y35" s="9">
        <v>25.54</v>
      </c>
      <c r="Z35" s="8">
        <f t="shared" si="5"/>
        <v>8.9899999999999984</v>
      </c>
      <c r="AA35" s="8">
        <f t="shared" si="6"/>
        <v>1.9667100587045312E-3</v>
      </c>
      <c r="AB35" s="9"/>
      <c r="AC35" s="9"/>
      <c r="AD35" s="9"/>
      <c r="AE35" s="9"/>
      <c r="AF35" s="9">
        <v>25.84</v>
      </c>
      <c r="AG35" s="8">
        <f t="shared" si="7"/>
        <v>9.2899999999999991</v>
      </c>
      <c r="AH35" s="8">
        <f t="shared" si="8"/>
        <v>1.5974649581206681E-3</v>
      </c>
      <c r="AI35" s="9"/>
      <c r="AJ35" s="9"/>
      <c r="AK35" s="9"/>
      <c r="AL35" s="9"/>
      <c r="AM35" s="9">
        <v>25.86</v>
      </c>
      <c r="AN35" s="8">
        <f t="shared" si="9"/>
        <v>9.3099999999999987</v>
      </c>
      <c r="AO35" s="8">
        <f t="shared" si="10"/>
        <v>1.5754721859807164E-3</v>
      </c>
      <c r="AP35" s="9"/>
      <c r="AQ35" s="9"/>
      <c r="AR35" s="9"/>
      <c r="AS35" s="9"/>
      <c r="AT35" s="9">
        <v>21.72</v>
      </c>
      <c r="AU35" s="8">
        <f t="shared" si="11"/>
        <v>5.1699999999999982</v>
      </c>
      <c r="AV35" s="8">
        <f t="shared" si="12"/>
        <v>2.7776333786455349E-2</v>
      </c>
      <c r="AW35" s="9"/>
      <c r="AX35" s="9"/>
      <c r="AY35" s="9"/>
      <c r="AZ35" s="9"/>
      <c r="BA35" s="9">
        <v>31.95</v>
      </c>
      <c r="BB35" s="8">
        <f t="shared" si="13"/>
        <v>15.399999999999999</v>
      </c>
      <c r="BC35" s="8">
        <f t="shared" si="14"/>
        <v>2.3127999366918969E-5</v>
      </c>
      <c r="BD35" s="9"/>
      <c r="BE35" s="9"/>
      <c r="BF35" s="9"/>
      <c r="BG35" s="9"/>
      <c r="BH35" s="9">
        <v>25.25</v>
      </c>
      <c r="BI35" s="8">
        <f t="shared" si="15"/>
        <v>8.6999999999999993</v>
      </c>
      <c r="BJ35" s="8">
        <f t="shared" si="16"/>
        <v>2.4045789323142923E-3</v>
      </c>
      <c r="BK35" s="9"/>
      <c r="BL35" s="9"/>
      <c r="BM35" s="9"/>
      <c r="BN35" s="9"/>
      <c r="BO35" s="8">
        <v>25.17</v>
      </c>
      <c r="BP35" s="8">
        <f t="shared" si="17"/>
        <v>8.620000000000001</v>
      </c>
      <c r="BQ35" s="8">
        <f t="shared" si="18"/>
        <v>2.5416833114100252E-3</v>
      </c>
      <c r="BR35" s="8"/>
      <c r="BS35" s="8"/>
      <c r="BT35" s="6"/>
      <c r="BU35" s="6"/>
      <c r="BV35" s="8">
        <v>37.229999999999997</v>
      </c>
      <c r="BW35" s="8">
        <f t="shared" si="20"/>
        <v>20.679999999999996</v>
      </c>
      <c r="BX35" s="8">
        <f t="shared" si="19"/>
        <v>5.9525039143639368E-7</v>
      </c>
      <c r="BY35" s="8"/>
      <c r="BZ35" s="8"/>
      <c r="CA35" s="8"/>
      <c r="CB35" s="21"/>
    </row>
    <row r="36" spans="2:80" x14ac:dyDescent="0.25">
      <c r="B36" s="8">
        <f t="shared" si="25"/>
        <v>108</v>
      </c>
      <c r="C36" s="9" t="s">
        <v>28</v>
      </c>
      <c r="D36" s="8" t="s">
        <v>24</v>
      </c>
      <c r="E36" s="6">
        <v>16.45</v>
      </c>
      <c r="F36" s="9">
        <f t="shared" si="24"/>
        <v>1.1170087401928924E-5</v>
      </c>
      <c r="G36" s="9"/>
      <c r="H36" s="9"/>
      <c r="I36" s="6"/>
      <c r="J36" s="6"/>
      <c r="K36" s="6">
        <v>25.1</v>
      </c>
      <c r="L36" s="8">
        <f t="shared" si="22"/>
        <v>8.6500000000000021</v>
      </c>
      <c r="M36" s="8">
        <f t="shared" si="23"/>
        <v>2.489376225232931E-3</v>
      </c>
      <c r="N36" s="6"/>
      <c r="O36" s="6"/>
      <c r="P36" s="6"/>
      <c r="Q36" s="6"/>
      <c r="R36" s="6">
        <v>26.59</v>
      </c>
      <c r="S36" s="8">
        <f t="shared" si="3"/>
        <v>10.14</v>
      </c>
      <c r="T36" s="8">
        <f t="shared" si="4"/>
        <v>8.862491751144147E-4</v>
      </c>
      <c r="U36" s="6"/>
      <c r="V36" s="6"/>
      <c r="W36" s="6"/>
      <c r="X36" s="6"/>
      <c r="Y36" s="9">
        <v>25.6</v>
      </c>
      <c r="Z36" s="8">
        <f t="shared" si="5"/>
        <v>9.1500000000000021</v>
      </c>
      <c r="AA36" s="8">
        <f t="shared" si="6"/>
        <v>1.7602548097867756E-3</v>
      </c>
      <c r="AB36" s="9"/>
      <c r="AC36" s="9"/>
      <c r="AD36" s="9"/>
      <c r="AE36" s="9"/>
      <c r="AF36" s="9">
        <v>25.93</v>
      </c>
      <c r="AG36" s="8">
        <f t="shared" si="7"/>
        <v>9.48</v>
      </c>
      <c r="AH36" s="8">
        <f t="shared" si="8"/>
        <v>1.4003469218904561E-3</v>
      </c>
      <c r="AI36" s="9"/>
      <c r="AJ36" s="9"/>
      <c r="AK36" s="9"/>
      <c r="AL36" s="9"/>
      <c r="AM36" s="9">
        <v>26.16</v>
      </c>
      <c r="AN36" s="8">
        <f t="shared" si="9"/>
        <v>9.7100000000000009</v>
      </c>
      <c r="AO36" s="8">
        <f t="shared" si="10"/>
        <v>1.1939846461836603E-3</v>
      </c>
      <c r="AP36" s="9"/>
      <c r="AQ36" s="9"/>
      <c r="AR36" s="9"/>
      <c r="AS36" s="9"/>
      <c r="AT36" s="9">
        <v>21.69</v>
      </c>
      <c r="AU36" s="8">
        <f t="shared" si="11"/>
        <v>5.240000000000002</v>
      </c>
      <c r="AV36" s="8">
        <f t="shared" si="12"/>
        <v>2.6460791011328946E-2</v>
      </c>
      <c r="AW36" s="9"/>
      <c r="AX36" s="9"/>
      <c r="AY36" s="9"/>
      <c r="AZ36" s="9"/>
      <c r="BA36" s="9">
        <v>31.63</v>
      </c>
      <c r="BB36" s="8">
        <f t="shared" si="13"/>
        <v>15.18</v>
      </c>
      <c r="BC36" s="8">
        <f t="shared" si="14"/>
        <v>2.6937957650471675E-5</v>
      </c>
      <c r="BD36" s="9"/>
      <c r="BE36" s="9"/>
      <c r="BF36" s="9"/>
      <c r="BG36" s="9"/>
      <c r="BH36" s="9">
        <v>25.19</v>
      </c>
      <c r="BI36" s="8">
        <f t="shared" si="15"/>
        <v>8.740000000000002</v>
      </c>
      <c r="BJ36" s="8">
        <f t="shared" si="16"/>
        <v>2.3388255949588427E-3</v>
      </c>
      <c r="BK36" s="9"/>
      <c r="BL36" s="9"/>
      <c r="BM36" s="9"/>
      <c r="BN36" s="9"/>
      <c r="BO36" s="8">
        <v>25.16</v>
      </c>
      <c r="BP36" s="8">
        <f t="shared" si="17"/>
        <v>8.7100000000000009</v>
      </c>
      <c r="BQ36" s="8">
        <f t="shared" si="18"/>
        <v>2.3879692923673211E-3</v>
      </c>
      <c r="BR36" s="8"/>
      <c r="BS36" s="8"/>
      <c r="BT36" s="8"/>
      <c r="BU36" s="8"/>
      <c r="BV36" s="8">
        <v>37.61</v>
      </c>
      <c r="BW36" s="8">
        <f t="shared" si="20"/>
        <v>21.16</v>
      </c>
      <c r="BX36" s="8">
        <f t="shared" si="19"/>
        <v>4.2678121134184515E-7</v>
      </c>
      <c r="BY36" s="8"/>
      <c r="BZ36" s="8"/>
      <c r="CA36" s="8"/>
      <c r="CB36" s="21"/>
    </row>
    <row r="37" spans="2:80" x14ac:dyDescent="0.25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</row>
    <row r="38" spans="2:80" x14ac:dyDescent="0.25"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</row>
    <row r="39" spans="2:80" x14ac:dyDescent="0.25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</row>
    <row r="40" spans="2:80" x14ac:dyDescent="0.2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</row>
    <row r="41" spans="2:80" x14ac:dyDescent="0.25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</row>
    <row r="42" spans="2:80" x14ac:dyDescent="0.25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</row>
    <row r="43" spans="2:80" x14ac:dyDescent="0.25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</row>
    <row r="44" spans="2:80" x14ac:dyDescent="0.25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</row>
    <row r="45" spans="2:80" x14ac:dyDescent="0.25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</row>
    <row r="46" spans="2:80" x14ac:dyDescent="0.25">
      <c r="B46" s="9"/>
      <c r="C46" s="8" t="s">
        <v>0</v>
      </c>
      <c r="D46" s="9"/>
      <c r="E46" s="8" t="s">
        <v>1</v>
      </c>
      <c r="F46" s="9"/>
      <c r="G46" s="9" t="s">
        <v>2</v>
      </c>
      <c r="H46" s="9"/>
      <c r="I46" s="9" t="s">
        <v>3</v>
      </c>
      <c r="J46" s="9"/>
      <c r="K46" s="9" t="s">
        <v>4</v>
      </c>
      <c r="L46" s="9"/>
      <c r="M46" s="9" t="s">
        <v>18</v>
      </c>
      <c r="N46" s="9"/>
      <c r="O46" s="9" t="s">
        <v>19</v>
      </c>
      <c r="P46" s="9"/>
      <c r="Q46" s="9" t="s">
        <v>20</v>
      </c>
      <c r="R46" s="9"/>
      <c r="S46" s="9" t="s">
        <v>21</v>
      </c>
      <c r="T46" s="9"/>
      <c r="U46" s="9" t="s">
        <v>22</v>
      </c>
      <c r="V46" s="9"/>
      <c r="W46" s="9" t="s">
        <v>23</v>
      </c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</row>
    <row r="47" spans="2:80" x14ac:dyDescent="0.25">
      <c r="B47" s="8" t="s">
        <v>11</v>
      </c>
      <c r="C47" s="14">
        <v>1</v>
      </c>
      <c r="D47" s="15">
        <v>6.8235149592895658E-2</v>
      </c>
      <c r="E47" s="14">
        <v>1</v>
      </c>
      <c r="F47" s="15">
        <v>0.18561037618600459</v>
      </c>
      <c r="G47" s="6">
        <v>1</v>
      </c>
      <c r="H47" s="5">
        <v>8.9785998827365057E-2</v>
      </c>
      <c r="I47" s="6">
        <v>1</v>
      </c>
      <c r="J47" s="5">
        <v>0.16125971735220468</v>
      </c>
      <c r="K47" s="6">
        <v>1</v>
      </c>
      <c r="L47" s="5">
        <v>0.16125971735220471</v>
      </c>
      <c r="M47" s="6">
        <v>1</v>
      </c>
      <c r="N47" s="5">
        <v>0.27042701780822515</v>
      </c>
      <c r="O47" s="6">
        <v>1</v>
      </c>
      <c r="P47" s="5">
        <v>0.77023449975479708</v>
      </c>
      <c r="Q47" s="6">
        <v>1</v>
      </c>
      <c r="R47" s="5">
        <v>0.26948155862205436</v>
      </c>
      <c r="S47" s="6">
        <v>1</v>
      </c>
      <c r="T47" s="5">
        <v>0.10745615959247005</v>
      </c>
      <c r="U47" s="6">
        <v>1</v>
      </c>
      <c r="V47" s="5">
        <v>0.14096282642769115</v>
      </c>
      <c r="W47" s="6">
        <v>1</v>
      </c>
      <c r="X47" s="5">
        <v>0.29095399383601478</v>
      </c>
    </row>
    <row r="48" spans="2:80" x14ac:dyDescent="0.25">
      <c r="B48" s="8" t="s">
        <v>13</v>
      </c>
      <c r="C48" s="6">
        <v>0.80956335450192674</v>
      </c>
      <c r="D48" s="5">
        <v>0.10735148986968272</v>
      </c>
      <c r="E48" s="6">
        <v>1.4392848626378907</v>
      </c>
      <c r="F48" s="5">
        <v>0.28526041986510031</v>
      </c>
      <c r="G48" s="14">
        <v>1.6807583287678125</v>
      </c>
      <c r="H48" s="15">
        <v>0.36937072863519238</v>
      </c>
      <c r="I48" s="14">
        <v>1.4034547379182374</v>
      </c>
      <c r="J48" s="15">
        <v>0.19367954691295422</v>
      </c>
      <c r="K48" s="14">
        <v>1.584387380327805</v>
      </c>
      <c r="L48" s="15">
        <v>0.26876124620269948</v>
      </c>
      <c r="M48" s="14">
        <v>1.1538502010385743</v>
      </c>
      <c r="N48" s="15">
        <v>0.38646416730091493</v>
      </c>
      <c r="O48" s="14">
        <v>1.1644240084145829</v>
      </c>
      <c r="P48" s="15">
        <v>0.17204821993377592</v>
      </c>
      <c r="Q48" s="14">
        <v>1.4459308646474487</v>
      </c>
      <c r="R48" s="15">
        <v>0.2072764666644997</v>
      </c>
      <c r="S48" s="14">
        <v>1.5507635793381622</v>
      </c>
      <c r="T48" s="15">
        <v>0.24285471529998637</v>
      </c>
      <c r="U48" s="14">
        <v>1.224746427554551</v>
      </c>
      <c r="V48" s="15">
        <v>0.35442920934101124</v>
      </c>
      <c r="W48" s="14">
        <v>2.1753882371177444</v>
      </c>
      <c r="X48" s="15">
        <v>1.712415174939331</v>
      </c>
    </row>
    <row r="49" spans="2:24" x14ac:dyDescent="0.25">
      <c r="B49" s="8" t="s">
        <v>14</v>
      </c>
      <c r="C49" s="6">
        <v>1.1917577459765403</v>
      </c>
      <c r="D49" s="5">
        <v>0.59395827896162012</v>
      </c>
      <c r="E49" s="6">
        <v>1.2277495733957289</v>
      </c>
      <c r="F49" s="5">
        <v>0.2095116368659749</v>
      </c>
      <c r="G49" s="6">
        <v>1.1267395469355121</v>
      </c>
      <c r="H49" s="5">
        <v>0.43967124979365713</v>
      </c>
      <c r="I49" s="6">
        <v>1.1970060188767124</v>
      </c>
      <c r="J49" s="5">
        <v>0.27267583700567238</v>
      </c>
      <c r="K49" s="6">
        <v>1.0642044544248233</v>
      </c>
      <c r="L49" s="5">
        <v>0.36005359926353497</v>
      </c>
      <c r="M49" s="6">
        <v>1.8600576081590039</v>
      </c>
      <c r="N49" s="5">
        <v>1.0753643828970374</v>
      </c>
      <c r="O49" s="6">
        <v>1.2865326477439556</v>
      </c>
      <c r="P49" s="5">
        <v>0.75043555535055639</v>
      </c>
      <c r="Q49" s="6">
        <v>1.198969127769717</v>
      </c>
      <c r="R49" s="5">
        <v>0.37094626885019255</v>
      </c>
      <c r="S49" s="6">
        <v>1.6455966441142784</v>
      </c>
      <c r="T49" s="5">
        <v>0.4092658373676159</v>
      </c>
      <c r="U49" s="6">
        <v>0.96615132018845795</v>
      </c>
      <c r="V49" s="5">
        <v>0.42704117351661092</v>
      </c>
      <c r="W49" s="6">
        <v>2.9807293122689749</v>
      </c>
      <c r="X49" s="5">
        <v>1.9494266388806951</v>
      </c>
    </row>
    <row r="50" spans="2:24" x14ac:dyDescent="0.25">
      <c r="B50" s="8" t="s">
        <v>15</v>
      </c>
      <c r="C50" s="6">
        <v>1.03077337881251</v>
      </c>
      <c r="D50" s="5">
        <v>0.23278873827131483</v>
      </c>
      <c r="E50" s="6">
        <v>1.7768916545060303</v>
      </c>
      <c r="F50" s="5">
        <v>0.34013784512843109</v>
      </c>
      <c r="G50" s="6">
        <v>1.1281222257928705</v>
      </c>
      <c r="H50" s="5">
        <v>0.22498885965245916</v>
      </c>
      <c r="I50" s="6">
        <v>1.5443771561499904</v>
      </c>
      <c r="J50" s="5">
        <v>0.37714121547754381</v>
      </c>
      <c r="K50" s="6">
        <v>1.4060146777781259</v>
      </c>
      <c r="L50" s="5">
        <v>0.21493894181588225</v>
      </c>
      <c r="M50" s="6">
        <v>1.0111006882108924</v>
      </c>
      <c r="N50" s="5">
        <v>0.49453342380977067</v>
      </c>
      <c r="O50" s="6">
        <v>1.2287151325558789</v>
      </c>
      <c r="P50" s="5">
        <v>0.12292740588453288</v>
      </c>
      <c r="Q50" s="6">
        <v>0.93352580187027367</v>
      </c>
      <c r="R50" s="5">
        <v>0.35934560271402183</v>
      </c>
      <c r="S50" s="6">
        <v>1.3403073123789753</v>
      </c>
      <c r="T50" s="5">
        <v>0.15067758140844539</v>
      </c>
      <c r="U50" s="6">
        <v>1.1053104391102251</v>
      </c>
      <c r="V50" s="5">
        <v>0.21914204347798261</v>
      </c>
      <c r="W50" s="6">
        <v>11.580271678610572</v>
      </c>
      <c r="X50" s="5">
        <v>4.6689999999999996</v>
      </c>
    </row>
    <row r="51" spans="2:24" x14ac:dyDescent="0.25">
      <c r="B51" s="8" t="s">
        <v>16</v>
      </c>
      <c r="C51" s="6">
        <v>0.85902401141534379</v>
      </c>
      <c r="D51" s="5">
        <v>0.21023723400522612</v>
      </c>
      <c r="E51" s="6">
        <v>1.0726019583463369</v>
      </c>
      <c r="F51" s="5">
        <v>0.14510372069324254</v>
      </c>
      <c r="G51" s="6">
        <v>0.6235863951083952</v>
      </c>
      <c r="H51" s="5">
        <v>7.4226784059387818E-2</v>
      </c>
      <c r="I51" s="6">
        <v>0.95129832734588116</v>
      </c>
      <c r="J51" s="5">
        <v>0.1071679118321363</v>
      </c>
      <c r="K51" s="6">
        <v>1.251476027049639</v>
      </c>
      <c r="L51" s="5">
        <v>0.12789696883342944</v>
      </c>
      <c r="M51" s="6">
        <v>1.7501495730103869</v>
      </c>
      <c r="N51" s="5">
        <v>0.31493157071317673</v>
      </c>
      <c r="O51" s="6">
        <v>1.4844999999999999</v>
      </c>
      <c r="P51" s="5">
        <v>0.25166965376892214</v>
      </c>
      <c r="Q51" s="6">
        <v>1.172715569006664</v>
      </c>
      <c r="R51" s="5">
        <v>0.16939311427789616</v>
      </c>
      <c r="S51" s="6">
        <v>1.2597795701819401</v>
      </c>
      <c r="T51" s="5">
        <v>0.36666799250694831</v>
      </c>
      <c r="U51" s="6">
        <v>0.98991210748092751</v>
      </c>
      <c r="V51" s="5">
        <v>5.4654743883327514E-2</v>
      </c>
      <c r="W51" s="6">
        <v>3.4688677773876031</v>
      </c>
      <c r="X51" s="5">
        <v>0.35403341445944209</v>
      </c>
    </row>
    <row r="52" spans="2:24" x14ac:dyDescent="0.25">
      <c r="B52" s="8" t="s">
        <v>28</v>
      </c>
      <c r="C52" s="6">
        <v>0.97435545575899551</v>
      </c>
      <c r="D52" s="6">
        <v>0.26925198451769977</v>
      </c>
      <c r="E52" s="6">
        <v>1.0308404691607758</v>
      </c>
      <c r="F52" s="6">
        <v>0.25090176218006233</v>
      </c>
      <c r="G52" s="6">
        <v>0.88384459787369596</v>
      </c>
      <c r="H52" s="6">
        <v>0.21872798352913159</v>
      </c>
      <c r="I52" s="23">
        <v>0.90110046470354832</v>
      </c>
      <c r="J52" s="23">
        <v>0.25072845223931178</v>
      </c>
      <c r="K52" s="23">
        <v>1.3360361776020344</v>
      </c>
      <c r="L52" s="23">
        <v>0.39214427004732011</v>
      </c>
      <c r="M52" s="23">
        <v>2.0463450916408745</v>
      </c>
      <c r="N52" s="23">
        <v>0.60952602088724628</v>
      </c>
      <c r="O52" s="23">
        <v>0.85350187858675308</v>
      </c>
      <c r="P52" s="23">
        <v>0.25531798675209083</v>
      </c>
      <c r="Q52" s="23">
        <v>1.476971034706906</v>
      </c>
      <c r="R52" s="23">
        <v>0.36326257517550598</v>
      </c>
      <c r="S52" s="23">
        <v>1.2751491966378043</v>
      </c>
      <c r="T52" s="23">
        <v>0.15590689294608981</v>
      </c>
      <c r="U52" s="6">
        <v>0.87660572131603698</v>
      </c>
      <c r="V52" s="6">
        <v>0.19238090351411466</v>
      </c>
      <c r="W52" s="6">
        <v>2.0945391784083691</v>
      </c>
      <c r="X52" s="24">
        <v>1.1777481575971303</v>
      </c>
    </row>
    <row r="89" spans="1:23" x14ac:dyDescent="0.25">
      <c r="A89" s="9"/>
      <c r="B89" s="8" t="s">
        <v>0</v>
      </c>
      <c r="C89" s="9"/>
      <c r="D89" s="8" t="s">
        <v>1</v>
      </c>
      <c r="E89" s="9"/>
      <c r="F89" s="9" t="s">
        <v>2</v>
      </c>
      <c r="G89" s="9"/>
      <c r="H89" s="9" t="s">
        <v>3</v>
      </c>
      <c r="I89" s="9"/>
      <c r="J89" s="9" t="s">
        <v>4</v>
      </c>
      <c r="K89" s="9"/>
      <c r="L89" s="9" t="s">
        <v>18</v>
      </c>
      <c r="M89" s="9"/>
      <c r="N89" s="9" t="s">
        <v>19</v>
      </c>
      <c r="O89" s="9"/>
      <c r="P89" s="9" t="s">
        <v>20</v>
      </c>
      <c r="Q89" s="9"/>
      <c r="R89" s="9" t="s">
        <v>21</v>
      </c>
      <c r="S89" s="9"/>
      <c r="T89" s="9" t="s">
        <v>22</v>
      </c>
      <c r="U89" s="9"/>
      <c r="V89" s="9" t="s">
        <v>23</v>
      </c>
      <c r="W89" s="9"/>
    </row>
    <row r="90" spans="1:23" x14ac:dyDescent="0.25">
      <c r="A90" s="8" t="s">
        <v>11</v>
      </c>
      <c r="B90" s="14">
        <v>1</v>
      </c>
      <c r="C90" s="15">
        <v>6.8235149592895658E-2</v>
      </c>
      <c r="D90" s="14">
        <v>1</v>
      </c>
      <c r="E90" s="15">
        <v>0.18561037618600459</v>
      </c>
      <c r="F90" s="6">
        <v>1</v>
      </c>
      <c r="G90" s="5">
        <v>8.9785998827365057E-2</v>
      </c>
      <c r="H90" s="6">
        <v>1</v>
      </c>
      <c r="I90" s="5">
        <v>0.16125971735220468</v>
      </c>
      <c r="J90" s="6">
        <v>1</v>
      </c>
      <c r="K90" s="5">
        <v>0.16125971735220471</v>
      </c>
      <c r="L90" s="6">
        <v>1</v>
      </c>
      <c r="M90" s="5">
        <v>0.27042701780822515</v>
      </c>
      <c r="N90" s="6">
        <v>1</v>
      </c>
      <c r="O90" s="5">
        <v>0.77023449975479708</v>
      </c>
      <c r="P90" s="6">
        <v>1</v>
      </c>
      <c r="Q90" s="5">
        <v>0.26948155862205436</v>
      </c>
      <c r="R90" s="6">
        <v>1</v>
      </c>
      <c r="S90" s="5">
        <v>0.10745615959247005</v>
      </c>
      <c r="T90" s="6">
        <v>1</v>
      </c>
      <c r="U90" s="5">
        <v>0.14096282642769115</v>
      </c>
      <c r="V90" s="6">
        <v>1</v>
      </c>
      <c r="W90" s="5">
        <v>0.29095399383601478</v>
      </c>
    </row>
    <row r="91" spans="1:23" x14ac:dyDescent="0.25">
      <c r="A91" s="8" t="s">
        <v>13</v>
      </c>
      <c r="B91" s="6">
        <v>0.80956335450192674</v>
      </c>
      <c r="C91" s="5">
        <v>0.10735148986968272</v>
      </c>
      <c r="D91" s="6">
        <v>1.4392848626378907</v>
      </c>
      <c r="E91" s="5">
        <v>0.28526041986510031</v>
      </c>
      <c r="F91" s="14">
        <v>1.6807583287678125</v>
      </c>
      <c r="G91" s="15">
        <v>0.36937072863519238</v>
      </c>
      <c r="H91" s="14">
        <v>1.4034547379182374</v>
      </c>
      <c r="I91" s="15">
        <v>0.19367954691295422</v>
      </c>
      <c r="J91" s="14">
        <v>1.584387380327805</v>
      </c>
      <c r="K91" s="15">
        <v>0.26876124620269948</v>
      </c>
      <c r="L91" s="14">
        <v>1.1538502010385743</v>
      </c>
      <c r="M91" s="15">
        <v>0.38646416730091493</v>
      </c>
      <c r="N91" s="14">
        <v>1.1644240084145829</v>
      </c>
      <c r="O91" s="15">
        <v>0.17204821993377592</v>
      </c>
      <c r="P91" s="14">
        <v>1.4459308646474487</v>
      </c>
      <c r="Q91" s="15">
        <v>0.2072764666644997</v>
      </c>
      <c r="R91" s="14">
        <v>1.5507635793381622</v>
      </c>
      <c r="S91" s="15">
        <v>0.24285471529998637</v>
      </c>
      <c r="T91" s="14">
        <v>1.224746427554551</v>
      </c>
      <c r="U91" s="15">
        <v>0.35442920934101124</v>
      </c>
      <c r="V91" s="14">
        <v>2.1753882371177444</v>
      </c>
      <c r="W91" s="15">
        <v>1.712415174939331</v>
      </c>
    </row>
    <row r="92" spans="1:23" x14ac:dyDescent="0.25">
      <c r="A92" s="8" t="s">
        <v>14</v>
      </c>
      <c r="B92" s="6">
        <v>1.1917577459765403</v>
      </c>
      <c r="C92" s="5">
        <v>0.59395827896162012</v>
      </c>
      <c r="D92" s="6">
        <v>1.2277495733957289</v>
      </c>
      <c r="E92" s="5">
        <v>0.2095116368659749</v>
      </c>
      <c r="F92" s="6">
        <v>1.1267395469355121</v>
      </c>
      <c r="G92" s="5">
        <v>0.43967124979365713</v>
      </c>
      <c r="H92" s="6">
        <v>1.1970060188767124</v>
      </c>
      <c r="I92" s="5">
        <v>0.27267583700567238</v>
      </c>
      <c r="J92" s="6">
        <v>1.0642044544248233</v>
      </c>
      <c r="K92" s="5">
        <v>0.36005359926353497</v>
      </c>
      <c r="L92" s="6">
        <v>1.8600576081590039</v>
      </c>
      <c r="M92" s="5">
        <v>1.0753643828970374</v>
      </c>
      <c r="N92" s="6">
        <v>1.2865326477439556</v>
      </c>
      <c r="O92" s="5">
        <v>0.75043555535055639</v>
      </c>
      <c r="P92" s="6">
        <v>1.198969127769717</v>
      </c>
      <c r="Q92" s="5">
        <v>0.37094626885019255</v>
      </c>
      <c r="R92" s="6">
        <v>1.6455966441142784</v>
      </c>
      <c r="S92" s="5">
        <v>0.4092658373676159</v>
      </c>
      <c r="T92" s="6">
        <v>0.96615132018845795</v>
      </c>
      <c r="U92" s="5">
        <v>0.42704117351661092</v>
      </c>
      <c r="V92" s="6">
        <v>2.9807293122689749</v>
      </c>
      <c r="W92" s="5">
        <v>1.9494266388806951</v>
      </c>
    </row>
    <row r="93" spans="1:23" x14ac:dyDescent="0.25">
      <c r="A93" s="8" t="s">
        <v>15</v>
      </c>
      <c r="B93" s="6">
        <v>1.03077337881251</v>
      </c>
      <c r="C93" s="5">
        <v>0.23278873827131483</v>
      </c>
      <c r="D93" s="6">
        <v>1.7768916545060303</v>
      </c>
      <c r="E93" s="5">
        <v>0.34013784512843109</v>
      </c>
      <c r="F93" s="6">
        <v>1.1281222257928705</v>
      </c>
      <c r="G93" s="5">
        <v>0.22498885965245916</v>
      </c>
      <c r="H93" s="6">
        <v>1.5443771561499904</v>
      </c>
      <c r="I93" s="5">
        <v>0.37714121547754381</v>
      </c>
      <c r="J93" s="6">
        <v>1.4060146777781259</v>
      </c>
      <c r="K93" s="5">
        <v>0.21493894181588225</v>
      </c>
      <c r="L93" s="6">
        <v>1.0111006882108924</v>
      </c>
      <c r="M93" s="5">
        <v>0.49453342380977067</v>
      </c>
      <c r="N93" s="6">
        <v>1.2287151325558789</v>
      </c>
      <c r="O93" s="5">
        <v>0.12292740588453288</v>
      </c>
      <c r="P93" s="6">
        <v>0.93352580187027367</v>
      </c>
      <c r="Q93" s="5">
        <v>0.35934560271402183</v>
      </c>
      <c r="R93" s="6">
        <v>1.3403073123789753</v>
      </c>
      <c r="S93" s="5">
        <v>0.15067758140844539</v>
      </c>
      <c r="T93" s="6">
        <v>1.1053104391102251</v>
      </c>
      <c r="U93" s="5">
        <v>0.21914204347798261</v>
      </c>
      <c r="V93" s="6">
        <v>11.580271678610572</v>
      </c>
      <c r="W93" s="5">
        <v>4.6680000000000001</v>
      </c>
    </row>
    <row r="94" spans="1:23" x14ac:dyDescent="0.25">
      <c r="A94" s="8" t="s">
        <v>16</v>
      </c>
      <c r="B94" s="6">
        <v>0.85902401141534379</v>
      </c>
      <c r="C94" s="5">
        <v>0.21023723400522612</v>
      </c>
      <c r="D94" s="6">
        <v>1.0726019583463369</v>
      </c>
      <c r="E94" s="5">
        <v>0.14510372069324254</v>
      </c>
      <c r="F94" s="6">
        <v>0.6235863951083952</v>
      </c>
      <c r="G94" s="5">
        <v>7.4226784059387818E-2</v>
      </c>
      <c r="H94" s="6">
        <v>0.95129832734588116</v>
      </c>
      <c r="I94" s="5">
        <v>0.1071679118321363</v>
      </c>
      <c r="J94" s="6">
        <v>1.251476027049639</v>
      </c>
      <c r="K94" s="5">
        <v>0.12789696883342944</v>
      </c>
      <c r="L94" s="6">
        <v>1.7501495730103869</v>
      </c>
      <c r="M94" s="5">
        <v>0.31493157071317673</v>
      </c>
      <c r="N94" s="6">
        <v>1.4844999999999999</v>
      </c>
      <c r="O94" s="5">
        <v>0.25166965376892214</v>
      </c>
      <c r="P94" s="6">
        <v>1.172715569006664</v>
      </c>
      <c r="Q94" s="5">
        <v>0.16939311427789616</v>
      </c>
      <c r="R94" s="6">
        <v>1.2597795701819401</v>
      </c>
      <c r="S94" s="5">
        <v>0.36666799250694831</v>
      </c>
      <c r="T94" s="6">
        <v>0.98991210748092751</v>
      </c>
      <c r="U94" s="5">
        <v>5.4654743883327514E-2</v>
      </c>
      <c r="V94" s="6">
        <v>3.4688677773876031</v>
      </c>
      <c r="W94" s="5">
        <v>0.35403341445944209</v>
      </c>
    </row>
    <row r="95" spans="1:23" x14ac:dyDescent="0.25">
      <c r="A95" s="8" t="s">
        <v>28</v>
      </c>
      <c r="B95" s="6">
        <v>0.97435545575899551</v>
      </c>
      <c r="C95" s="6">
        <v>0.26925198451769977</v>
      </c>
      <c r="D95" s="6">
        <v>1.0308404691607758</v>
      </c>
      <c r="E95" s="6">
        <v>0.25090176218006233</v>
      </c>
      <c r="F95" s="6">
        <v>0.88384459787369596</v>
      </c>
      <c r="G95" s="6">
        <v>0.21872798352913159</v>
      </c>
      <c r="H95" s="23">
        <v>0.90110046470354832</v>
      </c>
      <c r="I95" s="23">
        <v>0.25072845223931178</v>
      </c>
      <c r="J95" s="23">
        <v>1.3360361776020344</v>
      </c>
      <c r="K95" s="23">
        <v>0.39214427004732011</v>
      </c>
      <c r="L95" s="23">
        <v>2.0463450916408745</v>
      </c>
      <c r="M95" s="23">
        <v>0.60952602088724628</v>
      </c>
      <c r="N95" s="23">
        <v>0.85350187858675308</v>
      </c>
      <c r="O95" s="23">
        <v>0.25531798675209083</v>
      </c>
      <c r="P95" s="23">
        <v>1.476971034706906</v>
      </c>
      <c r="Q95" s="23">
        <v>0.36326257517550598</v>
      </c>
      <c r="R95" s="23">
        <v>1.2751491966378043</v>
      </c>
      <c r="S95" s="23">
        <v>0.15590689294608981</v>
      </c>
      <c r="T95" s="6">
        <v>0.87660572131603698</v>
      </c>
      <c r="U95" s="6">
        <v>0.19238090351411466</v>
      </c>
      <c r="V95" s="6">
        <v>2.0945391784083691</v>
      </c>
      <c r="W95" s="24">
        <v>1.1777481575971303</v>
      </c>
    </row>
    <row r="97" spans="1:71" x14ac:dyDescent="0.25">
      <c r="A97" s="40" t="s">
        <v>34</v>
      </c>
      <c r="B97" s="41" t="s">
        <v>1</v>
      </c>
      <c r="C97" s="41"/>
      <c r="D97" s="41" t="s">
        <v>35</v>
      </c>
      <c r="E97" s="41" t="s">
        <v>36</v>
      </c>
      <c r="F97" s="41" t="s">
        <v>37</v>
      </c>
      <c r="G97" s="42" t="s">
        <v>38</v>
      </c>
      <c r="H97" s="40" t="s">
        <v>34</v>
      </c>
      <c r="I97" s="41" t="s">
        <v>2</v>
      </c>
      <c r="J97" s="41"/>
      <c r="K97" s="41" t="s">
        <v>35</v>
      </c>
      <c r="L97" s="41" t="s">
        <v>36</v>
      </c>
      <c r="M97" s="41" t="s">
        <v>37</v>
      </c>
      <c r="N97" s="42" t="s">
        <v>38</v>
      </c>
      <c r="O97" s="40" t="s">
        <v>34</v>
      </c>
      <c r="P97" s="43" t="s">
        <v>3</v>
      </c>
      <c r="Q97" s="43"/>
      <c r="R97" s="41" t="s">
        <v>35</v>
      </c>
      <c r="S97" s="41" t="s">
        <v>36</v>
      </c>
      <c r="T97" s="41" t="s">
        <v>37</v>
      </c>
      <c r="U97" s="42" t="s">
        <v>38</v>
      </c>
      <c r="V97" s="40" t="s">
        <v>34</v>
      </c>
      <c r="W97" s="43" t="s">
        <v>4</v>
      </c>
      <c r="X97" s="43"/>
      <c r="Y97" s="41" t="s">
        <v>35</v>
      </c>
      <c r="Z97" s="41" t="s">
        <v>36</v>
      </c>
      <c r="AA97" s="41" t="s">
        <v>37</v>
      </c>
      <c r="AB97" s="42" t="s">
        <v>38</v>
      </c>
      <c r="AC97" s="40" t="s">
        <v>34</v>
      </c>
      <c r="AD97" s="43" t="s">
        <v>18</v>
      </c>
      <c r="AE97" s="43"/>
      <c r="AF97" s="41" t="s">
        <v>35</v>
      </c>
      <c r="AG97" s="41" t="s">
        <v>36</v>
      </c>
      <c r="AH97" s="41" t="s">
        <v>37</v>
      </c>
      <c r="AI97" s="42" t="s">
        <v>38</v>
      </c>
      <c r="AJ97" s="40" t="s">
        <v>34</v>
      </c>
      <c r="AK97" s="43" t="s">
        <v>19</v>
      </c>
      <c r="AL97" s="43"/>
      <c r="AM97" s="41" t="s">
        <v>35</v>
      </c>
      <c r="AN97" s="41" t="s">
        <v>36</v>
      </c>
      <c r="AO97" s="41" t="s">
        <v>37</v>
      </c>
      <c r="AP97" s="42" t="s">
        <v>38</v>
      </c>
      <c r="AQ97" s="40" t="s">
        <v>34</v>
      </c>
      <c r="AR97" s="43" t="s">
        <v>20</v>
      </c>
      <c r="AS97" s="43"/>
      <c r="AT97" s="41" t="s">
        <v>35</v>
      </c>
      <c r="AU97" s="41" t="s">
        <v>36</v>
      </c>
      <c r="AV97" s="41" t="s">
        <v>37</v>
      </c>
      <c r="AW97" s="42" t="s">
        <v>38</v>
      </c>
      <c r="AX97" s="40" t="s">
        <v>34</v>
      </c>
      <c r="AY97" s="43" t="s">
        <v>21</v>
      </c>
      <c r="AZ97" s="43"/>
      <c r="BA97" s="41" t="s">
        <v>35</v>
      </c>
      <c r="BB97" s="41" t="s">
        <v>36</v>
      </c>
      <c r="BC97" s="41" t="s">
        <v>37</v>
      </c>
      <c r="BD97" s="42" t="s">
        <v>38</v>
      </c>
      <c r="BE97" s="40" t="s">
        <v>34</v>
      </c>
      <c r="BF97" s="43" t="s">
        <v>39</v>
      </c>
      <c r="BG97" s="43"/>
      <c r="BH97" s="41" t="s">
        <v>35</v>
      </c>
      <c r="BI97" s="41" t="s">
        <v>36</v>
      </c>
      <c r="BJ97" s="41" t="s">
        <v>37</v>
      </c>
      <c r="BK97" s="42" t="s">
        <v>38</v>
      </c>
      <c r="BL97" s="40" t="s">
        <v>34</v>
      </c>
      <c r="BM97" s="43" t="s">
        <v>23</v>
      </c>
      <c r="BN97" s="43"/>
      <c r="BO97" s="41" t="s">
        <v>35</v>
      </c>
      <c r="BP97" s="41" t="s">
        <v>36</v>
      </c>
      <c r="BQ97" s="41" t="s">
        <v>37</v>
      </c>
      <c r="BR97" s="42" t="s">
        <v>38</v>
      </c>
      <c r="BS97" s="9"/>
    </row>
    <row r="98" spans="1:71" x14ac:dyDescent="0.25">
      <c r="A98" s="44">
        <v>0</v>
      </c>
      <c r="B98" s="14">
        <v>1</v>
      </c>
      <c r="C98" s="15">
        <v>0.18561037618600459</v>
      </c>
      <c r="D98" s="46"/>
      <c r="E98" s="46"/>
      <c r="F98" s="46"/>
      <c r="G98" s="47"/>
      <c r="H98" s="44">
        <v>0</v>
      </c>
      <c r="I98" s="6">
        <v>1</v>
      </c>
      <c r="J98" s="5">
        <v>8.9785998827365057E-2</v>
      </c>
      <c r="K98" s="46"/>
      <c r="L98" s="46"/>
      <c r="M98" s="46"/>
      <c r="N98" s="47"/>
      <c r="O98" s="44">
        <v>0</v>
      </c>
      <c r="P98" s="6">
        <v>1</v>
      </c>
      <c r="Q98" s="5">
        <v>0.16125971735220468</v>
      </c>
      <c r="R98" s="46"/>
      <c r="S98" s="46"/>
      <c r="T98" s="46"/>
      <c r="U98" s="47"/>
      <c r="V98" s="44">
        <v>0</v>
      </c>
      <c r="W98" s="6">
        <v>1</v>
      </c>
      <c r="X98" s="5">
        <v>0.16125971735220471</v>
      </c>
      <c r="Y98" s="46"/>
      <c r="Z98" s="46"/>
      <c r="AA98" s="46"/>
      <c r="AB98" s="47"/>
      <c r="AC98" s="44">
        <v>0</v>
      </c>
      <c r="AD98" s="6">
        <v>1</v>
      </c>
      <c r="AE98" s="5">
        <v>0.27042701780822515</v>
      </c>
      <c r="AF98" s="46"/>
      <c r="AG98" s="46"/>
      <c r="AH98" s="46"/>
      <c r="AI98" s="47"/>
      <c r="AJ98" s="44">
        <v>0</v>
      </c>
      <c r="AK98" s="6">
        <v>1.1644240084145829</v>
      </c>
      <c r="AL98" s="5">
        <v>0.17204821993377592</v>
      </c>
      <c r="AM98" s="46"/>
      <c r="AN98" s="46"/>
      <c r="AO98" s="46"/>
      <c r="AP98" s="47"/>
      <c r="AQ98" s="44">
        <v>0</v>
      </c>
      <c r="AR98" s="6">
        <v>1</v>
      </c>
      <c r="AS98" s="5">
        <v>0.26948155862205436</v>
      </c>
      <c r="AT98" s="46"/>
      <c r="AU98" s="46"/>
      <c r="AV98" s="46"/>
      <c r="AW98" s="47"/>
      <c r="AX98" s="44">
        <v>0</v>
      </c>
      <c r="AY98" s="6">
        <v>1</v>
      </c>
      <c r="AZ98" s="5">
        <v>0.10745615959247005</v>
      </c>
      <c r="BA98" s="46"/>
      <c r="BB98" s="46"/>
      <c r="BC98" s="46"/>
      <c r="BD98" s="47"/>
      <c r="BE98" s="44">
        <v>0</v>
      </c>
      <c r="BF98" s="6">
        <v>1</v>
      </c>
      <c r="BG98" s="5">
        <v>0.14096282642769115</v>
      </c>
      <c r="BH98" s="46"/>
      <c r="BI98" s="46"/>
      <c r="BJ98" s="46"/>
      <c r="BK98" s="47"/>
      <c r="BL98" s="44">
        <v>0</v>
      </c>
      <c r="BM98" s="6">
        <v>1</v>
      </c>
      <c r="BN98" s="5">
        <v>0.29095399383601478</v>
      </c>
      <c r="BO98" s="46"/>
      <c r="BP98" s="46"/>
      <c r="BQ98" s="46"/>
      <c r="BR98" s="47"/>
      <c r="BS98" s="9"/>
    </row>
    <row r="99" spans="1:71" x14ac:dyDescent="0.25">
      <c r="A99" s="44">
        <v>1</v>
      </c>
      <c r="B99" s="6">
        <v>1.4392848626378907</v>
      </c>
      <c r="C99" s="5">
        <v>0.28526041986510031</v>
      </c>
      <c r="D99" s="46">
        <f>(B99+B98)*0.5*1</f>
        <v>1.2196424313189453</v>
      </c>
      <c r="E99" s="46">
        <f>((B99-C99)+(B98-C98))*0.5*1</f>
        <v>0.98420703329339287</v>
      </c>
      <c r="F99" s="46">
        <f>((B99+C99)+(B98+C98))*0.5*1</f>
        <v>1.4550778293444977</v>
      </c>
      <c r="G99" s="47"/>
      <c r="H99" s="44">
        <v>1</v>
      </c>
      <c r="I99" s="14">
        <v>1.6807583287678125</v>
      </c>
      <c r="J99" s="15">
        <v>0.36937072863519238</v>
      </c>
      <c r="K99" s="46">
        <f>(I99+I98)*0.5*1</f>
        <v>1.3403791643839063</v>
      </c>
      <c r="L99" s="46">
        <f>((I99-J99)+(I98-J98))*0.5*1</f>
        <v>1.1108008006526275</v>
      </c>
      <c r="M99" s="46">
        <f>((I99+J99)+(I98+J98))*0.5*1</f>
        <v>1.569957528115185</v>
      </c>
      <c r="N99" s="47"/>
      <c r="O99" s="44">
        <v>1</v>
      </c>
      <c r="P99" s="14">
        <v>1.4034547379182374</v>
      </c>
      <c r="Q99" s="15">
        <v>0.19367954691295422</v>
      </c>
      <c r="R99" s="46">
        <f>(P99+P98)*0.5*1</f>
        <v>1.2017273689591188</v>
      </c>
      <c r="S99" s="46">
        <f>((P99-Q99)+(P98-Q98))*0.5*1</f>
        <v>1.0242577368265393</v>
      </c>
      <c r="T99" s="46">
        <f>((P99+Q99)+(P98+Q98))*0.5*1</f>
        <v>1.3791970010916981</v>
      </c>
      <c r="U99" s="47"/>
      <c r="V99" s="44">
        <v>1</v>
      </c>
      <c r="W99" s="14">
        <v>1.584387380327805</v>
      </c>
      <c r="X99" s="15">
        <v>0.26876124620269948</v>
      </c>
      <c r="Y99" s="46">
        <f>(W99+W98)*0.5*1</f>
        <v>1.2921936901639026</v>
      </c>
      <c r="Z99" s="46">
        <f>((W99-X99)+(W98-X98))*0.5*1</f>
        <v>1.0771832083864505</v>
      </c>
      <c r="AA99" s="46">
        <f>((W99+X99)+(W98+X98))*0.5*1</f>
        <v>1.5072041719413547</v>
      </c>
      <c r="AB99" s="47"/>
      <c r="AC99" s="44">
        <v>1</v>
      </c>
      <c r="AD99" s="14">
        <v>1.1538502010385743</v>
      </c>
      <c r="AE99" s="15">
        <v>0.38646416730091493</v>
      </c>
      <c r="AF99" s="46">
        <f>(AD99+AD98)*0.5*1</f>
        <v>1.0769251005192872</v>
      </c>
      <c r="AG99" s="46">
        <f>((AD99-AE99)+(AD98-AE98))*0.5*1</f>
        <v>0.74847950796471707</v>
      </c>
      <c r="AH99" s="46">
        <f>((AD99+AE99)+(AD98+AE98))*0.5*1</f>
        <v>1.405370693073857</v>
      </c>
      <c r="AI99" s="47"/>
      <c r="AJ99" s="44">
        <v>1</v>
      </c>
      <c r="AK99" s="14">
        <v>1.2865326477439556</v>
      </c>
      <c r="AL99" s="15">
        <v>0.75043555535055639</v>
      </c>
      <c r="AM99" s="46">
        <f>(AK99+AK98)*0.5*1</f>
        <v>1.2254783280792694</v>
      </c>
      <c r="AN99" s="46">
        <f>((AK99-AL99)+(AK98-AL98))*0.5*1</f>
        <v>0.76423644043710315</v>
      </c>
      <c r="AO99" s="46">
        <f>((AK99+AL99)+(AK98+AL98))*0.5*1</f>
        <v>1.6867202157214352</v>
      </c>
      <c r="AP99" s="47"/>
      <c r="AQ99" s="44">
        <v>1</v>
      </c>
      <c r="AR99" s="14">
        <v>1.4459308646474487</v>
      </c>
      <c r="AS99" s="15">
        <v>0.2072764666644997</v>
      </c>
      <c r="AT99" s="46">
        <f>(AR99+AR98)*0.5*1</f>
        <v>1.2229654323237242</v>
      </c>
      <c r="AU99" s="46">
        <f>((AR99-AS99)+(AR98-AS98))*0.5*1</f>
        <v>0.98458641968044724</v>
      </c>
      <c r="AV99" s="46">
        <f>((AR99+AS99)+(AR98+AS98))*0.5*1</f>
        <v>1.4613444449670014</v>
      </c>
      <c r="AW99" s="47"/>
      <c r="AX99" s="44">
        <v>1</v>
      </c>
      <c r="AY99" s="14">
        <v>1.5507635793381622</v>
      </c>
      <c r="AZ99" s="15">
        <v>0.24285471529998637</v>
      </c>
      <c r="BA99" s="46">
        <f>(AY99+AY98)*0.5*1</f>
        <v>1.2753817896690811</v>
      </c>
      <c r="BB99" s="46">
        <f>((AY99-AZ99)+(AY98-AZ98))*0.5*1</f>
        <v>1.100226352222853</v>
      </c>
      <c r="BC99" s="46">
        <f>((AY99+AZ99)+(AY98+AZ98))*0.5*1</f>
        <v>1.4505372271153094</v>
      </c>
      <c r="BD99" s="47"/>
      <c r="BE99" s="44">
        <v>1</v>
      </c>
      <c r="BF99" s="14">
        <v>1.224746427554551</v>
      </c>
      <c r="BG99" s="15">
        <v>0.35442920934101124</v>
      </c>
      <c r="BH99" s="46">
        <f>(BF99+BF98)*0.5*1</f>
        <v>1.1123732137772755</v>
      </c>
      <c r="BI99" s="46">
        <f>((BF99-BG99)+(BF98-BG98))*0.5*1</f>
        <v>0.86467719589292424</v>
      </c>
      <c r="BJ99" s="46">
        <f>((BF99+BG99)+(BF98+BG98))*0.5*1</f>
        <v>1.3600692316616267</v>
      </c>
      <c r="BK99" s="47"/>
      <c r="BL99" s="44">
        <v>1</v>
      </c>
      <c r="BM99" s="14">
        <v>2.1753882371177444</v>
      </c>
      <c r="BN99" s="15">
        <v>1.712415174939331</v>
      </c>
      <c r="BO99" s="46">
        <f>(BM99+BM98)*0.5*1</f>
        <v>1.5876941185588722</v>
      </c>
      <c r="BP99" s="46">
        <f>((BM99-BN99)+(BM98-BN98))*0.5*1</f>
        <v>0.58600953417119928</v>
      </c>
      <c r="BQ99" s="46">
        <f>((BM99+BN99)+(BM98+BN98))*0.5*1</f>
        <v>2.5893787029465454</v>
      </c>
      <c r="BR99" s="47"/>
      <c r="BS99" s="9"/>
    </row>
    <row r="100" spans="1:71" x14ac:dyDescent="0.25">
      <c r="A100" s="44">
        <v>2</v>
      </c>
      <c r="B100" s="6">
        <v>1.2277495733957289</v>
      </c>
      <c r="C100" s="5">
        <v>0.2095116368659749</v>
      </c>
      <c r="D100" s="46">
        <f>(B100+B99)*0.5*1</f>
        <v>1.3335172180168098</v>
      </c>
      <c r="E100" s="46">
        <f>((B100-C100)+(B99-C99))*0.5*1</f>
        <v>1.0861311896512722</v>
      </c>
      <c r="F100" s="46">
        <f>((B100+C100)+(B99+C99))*0.5*1</f>
        <v>1.5809032463823474</v>
      </c>
      <c r="G100" s="47"/>
      <c r="H100" s="44">
        <v>2</v>
      </c>
      <c r="I100" s="6">
        <v>1.1267395469355121</v>
      </c>
      <c r="J100" s="5">
        <v>0.43967124979365713</v>
      </c>
      <c r="K100" s="46">
        <f>(I100+I99)*0.5*1</f>
        <v>1.4037489378516623</v>
      </c>
      <c r="L100" s="46">
        <f>((I100-J100)+(I99-J99))*0.5*1</f>
        <v>0.99922794863723752</v>
      </c>
      <c r="M100" s="46">
        <f>((I100+J100)+(I99+J99))*0.5*1</f>
        <v>1.8082699270660871</v>
      </c>
      <c r="N100" s="47"/>
      <c r="O100" s="44">
        <v>2</v>
      </c>
      <c r="P100" s="6">
        <v>1.1970060188767124</v>
      </c>
      <c r="Q100" s="5">
        <v>0.27267583700567238</v>
      </c>
      <c r="R100" s="46">
        <f>(P100+P99)*0.5*1</f>
        <v>1.3002303783974749</v>
      </c>
      <c r="S100" s="46">
        <f>((P100-Q100)+(P99-Q99))*0.5*1</f>
        <v>1.0670526864381618</v>
      </c>
      <c r="T100" s="46">
        <f>((P100+Q100)+(P99+Q99))*0.5*1</f>
        <v>1.5334080703567881</v>
      </c>
      <c r="U100" s="47"/>
      <c r="V100" s="44">
        <v>2</v>
      </c>
      <c r="W100" s="6">
        <v>1.0642044544248233</v>
      </c>
      <c r="X100" s="5">
        <v>0.36005359926353497</v>
      </c>
      <c r="Y100" s="46">
        <f>(W100+W99)*0.5*1</f>
        <v>1.3242959173763142</v>
      </c>
      <c r="Z100" s="46">
        <f>((W100-X100)+(W99-X99))*0.5*1</f>
        <v>1.009888494643197</v>
      </c>
      <c r="AA100" s="46">
        <f>((W100+X100)+(W99+X99))*0.5*1</f>
        <v>1.6387033401094313</v>
      </c>
      <c r="AB100" s="47"/>
      <c r="AC100" s="44">
        <v>2</v>
      </c>
      <c r="AD100" s="6">
        <v>1.8600576081590039</v>
      </c>
      <c r="AE100" s="5">
        <v>1.0753643828970374</v>
      </c>
      <c r="AF100" s="46">
        <f>(AD100+AD99)*0.5*1</f>
        <v>1.506953904598789</v>
      </c>
      <c r="AG100" s="46">
        <f>((AD100-AE100)+(AD99-AE99))*0.5*1</f>
        <v>0.77603962949981287</v>
      </c>
      <c r="AH100" s="46">
        <f>((AD100+AE100)+(AD99+AE99))*0.5*1</f>
        <v>2.2378681796977653</v>
      </c>
      <c r="AI100" s="47"/>
      <c r="AJ100" s="44">
        <v>2</v>
      </c>
      <c r="AK100" s="6">
        <v>1.2287151325558789</v>
      </c>
      <c r="AL100" s="5">
        <v>0.12292740588453288</v>
      </c>
      <c r="AM100" s="46">
        <f>(AK100+AK99)*0.5*1</f>
        <v>1.2576238901499173</v>
      </c>
      <c r="AN100" s="46">
        <f>((AK100-AL100)+(AK99-AL99))*0.5*1</f>
        <v>0.82094240953237263</v>
      </c>
      <c r="AO100" s="46">
        <f>((AK100+AL100)+(AK99+AL99))*0.5*1</f>
        <v>1.6943053707674618</v>
      </c>
      <c r="AP100" s="47"/>
      <c r="AQ100" s="44">
        <v>2</v>
      </c>
      <c r="AR100" s="6">
        <v>1.198969127769717</v>
      </c>
      <c r="AS100" s="5">
        <v>0.37094626885019255</v>
      </c>
      <c r="AT100" s="46">
        <f>(AR100+AR99)*0.5*1</f>
        <v>1.3224499962085829</v>
      </c>
      <c r="AU100" s="46">
        <f>((AR100-AS100)+(AR99-AS99))*0.5*1</f>
        <v>1.0333386284512367</v>
      </c>
      <c r="AV100" s="46">
        <f>((AR100+AS100)+(AR99+AS99))*0.5*1</f>
        <v>1.611561363965929</v>
      </c>
      <c r="AW100" s="47"/>
      <c r="AX100" s="44">
        <v>2</v>
      </c>
      <c r="AY100" s="6">
        <v>1.6455966441142784</v>
      </c>
      <c r="AZ100" s="5">
        <v>0.4092658373676159</v>
      </c>
      <c r="BA100" s="46">
        <f>(AY100+AY99)*0.5*1</f>
        <v>1.5981801117262204</v>
      </c>
      <c r="BB100" s="46">
        <f>((AY100-AZ100)+(AY99-AZ99))*0.5*1</f>
        <v>1.2721198353924192</v>
      </c>
      <c r="BC100" s="46">
        <f>((AY100+AZ100)+(AY99+AZ99))*0.5*1</f>
        <v>1.9242403880600214</v>
      </c>
      <c r="BD100" s="47"/>
      <c r="BE100" s="44">
        <v>2</v>
      </c>
      <c r="BF100" s="6">
        <v>0.96615132018845795</v>
      </c>
      <c r="BG100" s="5">
        <v>0.42704117351661092</v>
      </c>
      <c r="BH100" s="46">
        <f>(BF100+BF99)*0.5*1</f>
        <v>1.0954488738715045</v>
      </c>
      <c r="BI100" s="46">
        <f>((BF100-BG100)+(BF99-BG99))*0.5*1</f>
        <v>0.70471368244269339</v>
      </c>
      <c r="BJ100" s="46">
        <f>((BF100+BG100)+(BF99+BG99))*0.5*1</f>
        <v>1.4861840653003155</v>
      </c>
      <c r="BK100" s="47"/>
      <c r="BL100" s="44">
        <v>2</v>
      </c>
      <c r="BM100" s="6">
        <v>2.9807293122689749</v>
      </c>
      <c r="BN100" s="5">
        <v>1.9494266388806951</v>
      </c>
      <c r="BO100" s="46">
        <f>(BM100+BM99)*0.5*1</f>
        <v>2.5780587746933596</v>
      </c>
      <c r="BP100" s="46">
        <f>((BM100-BN100)+(BM99-BN99))*0.5*1</f>
        <v>0.74713786778334657</v>
      </c>
      <c r="BQ100" s="46">
        <f>((BM100+BN100)+(BM99+BN99))*0.5*1</f>
        <v>4.4089796816033733</v>
      </c>
      <c r="BR100" s="47"/>
      <c r="BS100" s="9"/>
    </row>
    <row r="101" spans="1:71" x14ac:dyDescent="0.25">
      <c r="A101" s="44">
        <v>4</v>
      </c>
      <c r="B101" s="6">
        <v>1.7768916545060303</v>
      </c>
      <c r="C101" s="5">
        <v>0.34013784512843109</v>
      </c>
      <c r="D101" s="46">
        <f>(B101+B100)*0.5*2</f>
        <v>3.0046412279017591</v>
      </c>
      <c r="E101" s="46">
        <f>((B101-C101)+(B100-C100))*0.5*2</f>
        <v>2.4549917459073534</v>
      </c>
      <c r="F101" s="46">
        <f>((B101+C101)+(B100+C100))*0.5*2</f>
        <v>3.5542907098961649</v>
      </c>
      <c r="G101" s="47"/>
      <c r="H101" s="44">
        <v>4</v>
      </c>
      <c r="I101" s="6">
        <v>1.1281222257928705</v>
      </c>
      <c r="J101" s="5">
        <v>0.22498885965245916</v>
      </c>
      <c r="K101" s="46">
        <f>(I101+I100)*0.5*2</f>
        <v>2.2548617727283826</v>
      </c>
      <c r="L101" s="46">
        <f>((I101-J101)+(I100-J100))*0.5*2</f>
        <v>1.5902016632822664</v>
      </c>
      <c r="M101" s="46">
        <f>((I101+J101)+(I100+J100))*0.5*2</f>
        <v>2.9195218821744988</v>
      </c>
      <c r="N101" s="47"/>
      <c r="O101" s="44">
        <v>4</v>
      </c>
      <c r="P101" s="6">
        <v>1.5443771561499904</v>
      </c>
      <c r="Q101" s="5">
        <v>0.37714121547754381</v>
      </c>
      <c r="R101" s="46">
        <f>(P101+P100)*0.5*2</f>
        <v>2.7413831750267028</v>
      </c>
      <c r="S101" s="46">
        <f>((P101-Q101)+(P100-Q100))*0.5*2</f>
        <v>2.0915661225434867</v>
      </c>
      <c r="T101" s="46">
        <f>((P101+Q101)+(P100+Q100))*0.5*2</f>
        <v>3.3912002275099189</v>
      </c>
      <c r="U101" s="47"/>
      <c r="V101" s="44">
        <v>4</v>
      </c>
      <c r="W101" s="6">
        <v>1.4060146777781259</v>
      </c>
      <c r="X101" s="5">
        <v>0.21493894181588225</v>
      </c>
      <c r="Y101" s="46">
        <f>(W101+W100)*0.5*2</f>
        <v>2.4702191322029492</v>
      </c>
      <c r="Z101" s="46">
        <f>((W101-X101)+(W100-X100))*0.5*2</f>
        <v>1.895226591123532</v>
      </c>
      <c r="AA101" s="46">
        <f>((W101+X101)+(W100+X100))*0.5*2</f>
        <v>3.0452116732823664</v>
      </c>
      <c r="AB101" s="47"/>
      <c r="AC101" s="44">
        <v>4</v>
      </c>
      <c r="AD101" s="6">
        <v>5.2094167053023952</v>
      </c>
      <c r="AE101" s="5">
        <v>3.2308363399124218</v>
      </c>
      <c r="AF101" s="46">
        <f>(AD101+AD100)*0.5*2</f>
        <v>7.0694743134613987</v>
      </c>
      <c r="AG101" s="46">
        <f>((AD101-AE101)+(AD100-AE100))*0.5*2</f>
        <v>2.7632735906519397</v>
      </c>
      <c r="AH101" s="46">
        <f>((AD101+AE101)+(AD100+AE100))*0.5*2</f>
        <v>11.375675036270859</v>
      </c>
      <c r="AI101" s="47"/>
      <c r="AJ101" s="44">
        <v>4</v>
      </c>
      <c r="AK101" s="6">
        <v>1.4844999999999999</v>
      </c>
      <c r="AL101" s="5">
        <v>0.25166965376892214</v>
      </c>
      <c r="AM101" s="46">
        <f>(AK101+AK100)*0.5*2</f>
        <v>2.7132151325558791</v>
      </c>
      <c r="AN101" s="46">
        <f>((AK101-AL101)+(AK100-AL100))*0.5*2</f>
        <v>2.338618072902424</v>
      </c>
      <c r="AO101" s="46">
        <f>((AK101+AL101)+(AK100+AL100))*0.5*2</f>
        <v>3.0878121922093338</v>
      </c>
      <c r="AP101" s="47"/>
      <c r="AQ101" s="44">
        <v>4</v>
      </c>
      <c r="AR101" s="6">
        <v>0.93352580187027367</v>
      </c>
      <c r="AS101" s="5">
        <v>0.35934560271402183</v>
      </c>
      <c r="AT101" s="46">
        <f>(AR101+AR100)*0.5*2</f>
        <v>2.1324949296399907</v>
      </c>
      <c r="AU101" s="46">
        <f>((AR101-AS101)+(AR100-AS100))*0.5*2</f>
        <v>1.4022030580757763</v>
      </c>
      <c r="AV101" s="46">
        <f>((AR101+AS101)+(AR100+AS100))*0.5*2</f>
        <v>2.862786801204205</v>
      </c>
      <c r="AW101" s="47"/>
      <c r="AX101" s="44">
        <v>4</v>
      </c>
      <c r="AY101" s="6">
        <v>1.3403073123789753</v>
      </c>
      <c r="AZ101" s="5">
        <v>0.15067758140844539</v>
      </c>
      <c r="BA101" s="46">
        <f>(AY101+AY100)*0.5*2</f>
        <v>2.9859039564932539</v>
      </c>
      <c r="BB101" s="46">
        <f>((AY101-AZ101)+(AY100-AZ100))*0.5*2</f>
        <v>2.4259605377171924</v>
      </c>
      <c r="BC101" s="46">
        <f>((AY101+AZ101)+(AY100+AZ100))*0.5*2</f>
        <v>3.5458473752693149</v>
      </c>
      <c r="BD101" s="47"/>
      <c r="BE101" s="44">
        <v>4</v>
      </c>
      <c r="BF101" s="6">
        <v>1.1053104391102251</v>
      </c>
      <c r="BG101" s="5">
        <v>0.21914204347798261</v>
      </c>
      <c r="BH101" s="46">
        <f>(BF101+BF100)*0.5*2</f>
        <v>2.0714617592986828</v>
      </c>
      <c r="BI101" s="46">
        <f>((BF101-BG101)+(BF100-BG100))*0.5*2</f>
        <v>1.4252785423040897</v>
      </c>
      <c r="BJ101" s="46">
        <f>((BF101+BG101)+(BF100+BG100))*0.5*2</f>
        <v>2.7176449762932764</v>
      </c>
      <c r="BK101" s="47"/>
      <c r="BL101" s="44">
        <v>4</v>
      </c>
      <c r="BM101" s="6">
        <v>11.580271678610572</v>
      </c>
      <c r="BN101" s="5">
        <v>4.6680000000000001</v>
      </c>
      <c r="BO101" s="46">
        <f>(BM101+BM100)*0.5*2</f>
        <v>14.561000990879547</v>
      </c>
      <c r="BP101" s="46">
        <f>((BM101-BN101)+(BM100-BN100))*0.5*2</f>
        <v>7.9435743519988513</v>
      </c>
      <c r="BQ101" s="46">
        <f>((BM101+BN101)+(BM100+BN100))*0.5*2</f>
        <v>21.178427629760243</v>
      </c>
      <c r="BR101" s="47"/>
      <c r="BS101" s="9"/>
    </row>
    <row r="102" spans="1:71" x14ac:dyDescent="0.25">
      <c r="A102" s="44">
        <v>6</v>
      </c>
      <c r="B102" s="6">
        <v>1.0726019583463369</v>
      </c>
      <c r="C102" s="5">
        <v>0.14510372069324254</v>
      </c>
      <c r="D102" s="46">
        <f>(B102+B101)*0.5*2</f>
        <v>2.8494936128523669</v>
      </c>
      <c r="E102" s="46">
        <f>((B102-C102)+(B101-C101))*0.5*2</f>
        <v>2.3642520470306936</v>
      </c>
      <c r="F102" s="46">
        <f>((B102+C102)+(B101+C101))*0.5*2</f>
        <v>3.3347351786740411</v>
      </c>
      <c r="G102" s="47"/>
      <c r="H102" s="44">
        <v>6</v>
      </c>
      <c r="I102" s="6">
        <v>0.6235863951083952</v>
      </c>
      <c r="J102" s="5">
        <v>7.4226784059387818E-2</v>
      </c>
      <c r="K102" s="46">
        <f>(I102+I101)*0.5*2</f>
        <v>1.7517086209012658</v>
      </c>
      <c r="L102" s="46">
        <f>((I102-J102)+(I101-J101))*0.5*2</f>
        <v>1.4524929771894186</v>
      </c>
      <c r="M102" s="46">
        <f>((I102+J102)+(I101+J101))*0.5*2</f>
        <v>2.0509242646131129</v>
      </c>
      <c r="N102" s="47"/>
      <c r="O102" s="44">
        <v>6</v>
      </c>
      <c r="P102" s="6">
        <v>0.95129832734588116</v>
      </c>
      <c r="Q102" s="5">
        <v>0.1071679118321363</v>
      </c>
      <c r="R102" s="46">
        <f>(P102+P101)*0.5*2</f>
        <v>2.4956754834958716</v>
      </c>
      <c r="S102" s="46">
        <f>((P102-Q102)+(P101-Q101))*0.5*2</f>
        <v>2.0113663561861914</v>
      </c>
      <c r="T102" s="46">
        <f>((P102+Q102)+(P101+Q101))*0.5*2</f>
        <v>2.9799846108055519</v>
      </c>
      <c r="U102" s="47"/>
      <c r="V102" s="44">
        <v>6</v>
      </c>
      <c r="W102" s="6">
        <v>1.251476027049639</v>
      </c>
      <c r="X102" s="5">
        <v>0.12789696883342944</v>
      </c>
      <c r="Y102" s="46">
        <f>(W102+W101)*0.5*2</f>
        <v>2.6574907048277652</v>
      </c>
      <c r="Z102" s="46">
        <f>((W102-X102)+(W101-X101))*0.5*2</f>
        <v>2.3146547941784532</v>
      </c>
      <c r="AA102" s="46">
        <f>((W102+X102)+(W101+X101))*0.5*2</f>
        <v>3.0003266154770767</v>
      </c>
      <c r="AB102" s="47"/>
      <c r="AC102" s="44">
        <v>6</v>
      </c>
      <c r="AD102" s="6">
        <v>1.7501495730103869</v>
      </c>
      <c r="AE102" s="5">
        <v>0.31493157071317673</v>
      </c>
      <c r="AF102" s="46">
        <f>(AD102+AD101)*0.5*2</f>
        <v>6.9595662783127823</v>
      </c>
      <c r="AG102" s="46">
        <f>((AD102-AE102)+(AD101-AE101))*0.5*2</f>
        <v>3.4137983676871837</v>
      </c>
      <c r="AH102" s="46">
        <f>((AD102+AE102)+(AD101+AE101))*0.5*2</f>
        <v>10.505334188938381</v>
      </c>
      <c r="AI102" s="47"/>
      <c r="AJ102" s="44">
        <v>6</v>
      </c>
      <c r="AK102" s="6">
        <v>0.85350187858675308</v>
      </c>
      <c r="AL102" s="5">
        <v>0.25531798675209083</v>
      </c>
      <c r="AM102" s="46">
        <f>(AK102+AK101)*0.5*2</f>
        <v>2.3380018785867529</v>
      </c>
      <c r="AN102" s="46">
        <f>((AK102-AL102)+(AK101-AL101))*0.5*2</f>
        <v>1.8310142380657402</v>
      </c>
      <c r="AO102" s="46">
        <f>((AK102+AL102)+(AK101+AL101))*0.5*2</f>
        <v>2.8449895191077657</v>
      </c>
      <c r="AP102" s="47"/>
      <c r="AQ102" s="44">
        <v>6</v>
      </c>
      <c r="AR102" s="6">
        <v>1.172715569006664</v>
      </c>
      <c r="AS102" s="5">
        <v>0.16939311427789616</v>
      </c>
      <c r="AT102" s="46">
        <f>(AR102+AR101)*0.5*2</f>
        <v>2.1062413708769379</v>
      </c>
      <c r="AU102" s="46">
        <f>((AR102-AS102)+(AR101-AS101))*0.5*2</f>
        <v>1.5775026538850196</v>
      </c>
      <c r="AV102" s="46">
        <f>((AR102+AS102)+(AR101+AS101))*0.5*2</f>
        <v>2.6349800878688558</v>
      </c>
      <c r="AW102" s="47"/>
      <c r="AX102" s="44">
        <v>6</v>
      </c>
      <c r="AY102" s="6">
        <v>1.2597795701819401</v>
      </c>
      <c r="AZ102" s="5">
        <v>0.36666799250694831</v>
      </c>
      <c r="BA102" s="46">
        <f>(AY102+AY101)*0.5*2</f>
        <v>2.6000868825609151</v>
      </c>
      <c r="BB102" s="46">
        <f>((AY102-AZ102)+(AY101-AZ101))*0.5*2</f>
        <v>2.082741308645522</v>
      </c>
      <c r="BC102" s="46">
        <f>((AY102+AZ102)+(AY101+AZ101))*0.5*2</f>
        <v>3.1174324564763092</v>
      </c>
      <c r="BD102" s="47"/>
      <c r="BE102" s="44">
        <v>6</v>
      </c>
      <c r="BF102" s="6">
        <v>0.98991210748092751</v>
      </c>
      <c r="BG102" s="5">
        <v>5.4654743883327514E-2</v>
      </c>
      <c r="BH102" s="46">
        <f>(BF102+BF101)*0.5*2</f>
        <v>2.0952225465911525</v>
      </c>
      <c r="BI102" s="46">
        <f>((BF102-BG102)+(BF101-BG101))*0.5*2</f>
        <v>1.8214257592298426</v>
      </c>
      <c r="BJ102" s="46">
        <f>((BF102+BG102)+(BF101+BG101))*0.5*2</f>
        <v>2.3690193339524628</v>
      </c>
      <c r="BK102" s="47"/>
      <c r="BL102" s="44">
        <v>6</v>
      </c>
      <c r="BM102" s="6">
        <v>3.4688677773876031</v>
      </c>
      <c r="BN102" s="5">
        <v>0.35403341445944209</v>
      </c>
      <c r="BO102" s="46">
        <f>(BM102+BM101)*0.5*2</f>
        <v>15.049139455998175</v>
      </c>
      <c r="BP102" s="46">
        <f>((BM102-BN102)+(BM101-BN101))*0.5*2</f>
        <v>10.027106041538733</v>
      </c>
      <c r="BQ102" s="46">
        <f>((BM102+BN102)+(BM101+BN101))*0.5*2</f>
        <v>20.071172870457616</v>
      </c>
      <c r="BR102" s="47"/>
      <c r="BS102" s="9"/>
    </row>
    <row r="103" spans="1:71" x14ac:dyDescent="0.25">
      <c r="A103" s="48"/>
      <c r="B103" s="49"/>
      <c r="C103" s="50" t="s">
        <v>40</v>
      </c>
      <c r="D103" s="50">
        <f>SUM(D99:D102)</f>
        <v>8.4072944900898818</v>
      </c>
      <c r="E103" s="50">
        <f t="shared" ref="E103:F103" si="48">SUM(E99:E102)</f>
        <v>6.8895820158827119</v>
      </c>
      <c r="F103" s="50">
        <f t="shared" si="48"/>
        <v>9.9250069642970509</v>
      </c>
      <c r="G103" s="51">
        <f>D103-E103</f>
        <v>1.5177124742071699</v>
      </c>
      <c r="H103" s="48"/>
      <c r="I103" s="49"/>
      <c r="J103" s="50" t="s">
        <v>40</v>
      </c>
      <c r="K103" s="50">
        <f>SUM(K99:K102)</f>
        <v>6.7506984958652172</v>
      </c>
      <c r="L103" s="50">
        <f t="shared" ref="L103:M103" si="49">SUM(L99:L102)</f>
        <v>5.1527233897615501</v>
      </c>
      <c r="M103" s="50">
        <f t="shared" si="49"/>
        <v>8.3486736019688834</v>
      </c>
      <c r="N103" s="51">
        <f>K103-L103</f>
        <v>1.5979751061036671</v>
      </c>
      <c r="O103" s="48"/>
      <c r="P103" s="49"/>
      <c r="Q103" s="50" t="s">
        <v>40</v>
      </c>
      <c r="R103" s="50">
        <f>SUM(R99:R102)</f>
        <v>7.7390164058791679</v>
      </c>
      <c r="S103" s="50">
        <f t="shared" ref="S103:T103" si="50">SUM(S99:S102)</f>
        <v>6.1942429019943797</v>
      </c>
      <c r="T103" s="50">
        <f t="shared" si="50"/>
        <v>9.2837899097639571</v>
      </c>
      <c r="U103" s="51">
        <f>R103-S103</f>
        <v>1.5447735038847883</v>
      </c>
      <c r="V103" s="48"/>
      <c r="W103" s="49"/>
      <c r="X103" s="50" t="s">
        <v>40</v>
      </c>
      <c r="Y103" s="50">
        <f>SUM(Y99:Y102)</f>
        <v>7.7441994445709312</v>
      </c>
      <c r="Z103" s="50">
        <f t="shared" ref="Z103:AA103" si="51">SUM(Z99:Z102)</f>
        <v>6.2969530883316329</v>
      </c>
      <c r="AA103" s="50">
        <f t="shared" si="51"/>
        <v>9.1914458008102287</v>
      </c>
      <c r="AB103" s="51">
        <f>Y103-Z103</f>
        <v>1.4472463562392983</v>
      </c>
      <c r="AC103" s="48"/>
      <c r="AD103" s="49"/>
      <c r="AE103" s="50" t="s">
        <v>40</v>
      </c>
      <c r="AF103" s="50">
        <f>SUM(AF99:AF102)</f>
        <v>16.612919596892258</v>
      </c>
      <c r="AG103" s="50">
        <f t="shared" ref="AG103:AH103" si="52">SUM(AG99:AG102)</f>
        <v>7.7015910958036535</v>
      </c>
      <c r="AH103" s="50">
        <f t="shared" si="52"/>
        <v>25.524248097980863</v>
      </c>
      <c r="AI103" s="51">
        <f>AF103-AG103</f>
        <v>8.9113285010886045</v>
      </c>
      <c r="AJ103" s="48"/>
      <c r="AK103" s="49"/>
      <c r="AL103" s="50" t="s">
        <v>40</v>
      </c>
      <c r="AM103" s="50">
        <f>SUM(AM99:AM102)</f>
        <v>7.5343192293718184</v>
      </c>
      <c r="AN103" s="50">
        <f t="shared" ref="AN103:AO103" si="53">SUM(AN99:AN102)</f>
        <v>5.7548111609376402</v>
      </c>
      <c r="AO103" s="50">
        <f t="shared" si="53"/>
        <v>9.3138272978059966</v>
      </c>
      <c r="AP103" s="51">
        <f>AM103-AN103</f>
        <v>1.7795080684341782</v>
      </c>
      <c r="AQ103" s="48"/>
      <c r="AR103" s="49"/>
      <c r="AS103" s="50" t="s">
        <v>40</v>
      </c>
      <c r="AT103" s="50">
        <f>SUM(AT99:AT102)</f>
        <v>6.7841517290492357</v>
      </c>
      <c r="AU103" s="50">
        <f t="shared" ref="AU103:AV103" si="54">SUM(AU99:AU102)</f>
        <v>4.9976307600924796</v>
      </c>
      <c r="AV103" s="50">
        <f t="shared" si="54"/>
        <v>8.5706726980059909</v>
      </c>
      <c r="AW103" s="51">
        <f>AT103-AU103</f>
        <v>1.7865209689567561</v>
      </c>
      <c r="AX103" s="48"/>
      <c r="AY103" s="49"/>
      <c r="AZ103" s="50" t="s">
        <v>40</v>
      </c>
      <c r="BA103" s="50">
        <f>SUM(BA99:BA102)</f>
        <v>8.459552740449471</v>
      </c>
      <c r="BB103" s="50">
        <f t="shared" ref="BB103:BC103" si="55">SUM(BB99:BB102)</f>
        <v>6.8810480339779865</v>
      </c>
      <c r="BC103" s="50">
        <f t="shared" si="55"/>
        <v>10.038057446920956</v>
      </c>
      <c r="BD103" s="51">
        <f>BA103-BB103</f>
        <v>1.5785047064714846</v>
      </c>
      <c r="BE103" s="48"/>
      <c r="BF103" s="49"/>
      <c r="BG103" s="50" t="s">
        <v>40</v>
      </c>
      <c r="BH103" s="50">
        <f>SUM(BH99:BH102)</f>
        <v>6.3745063935386153</v>
      </c>
      <c r="BI103" s="50">
        <f t="shared" ref="BI103:BJ103" si="56">SUM(BI99:BI102)</f>
        <v>4.8160951798695493</v>
      </c>
      <c r="BJ103" s="50">
        <f t="shared" si="56"/>
        <v>7.9329176072076812</v>
      </c>
      <c r="BK103" s="51">
        <f>BH103-BI103</f>
        <v>1.558411213669066</v>
      </c>
      <c r="BL103" s="48"/>
      <c r="BM103" s="49"/>
      <c r="BN103" s="50" t="s">
        <v>40</v>
      </c>
      <c r="BO103" s="50">
        <f>SUM(BO99:BO102)</f>
        <v>33.775893340129954</v>
      </c>
      <c r="BP103" s="50">
        <f t="shared" ref="BP103:BQ103" si="57">SUM(BP99:BP102)</f>
        <v>19.303827795492133</v>
      </c>
      <c r="BQ103" s="50">
        <f t="shared" si="57"/>
        <v>48.247958884767776</v>
      </c>
      <c r="BR103" s="51">
        <f>BO103-BP103</f>
        <v>14.472065544637822</v>
      </c>
      <c r="BS103" s="9"/>
    </row>
    <row r="104" spans="1:71" x14ac:dyDescent="0.25">
      <c r="BS104" s="9"/>
    </row>
    <row r="105" spans="1:71" x14ac:dyDescent="0.25">
      <c r="A105" t="s">
        <v>41</v>
      </c>
      <c r="B105" s="21" t="s">
        <v>35</v>
      </c>
      <c r="C105" s="21" t="s">
        <v>38</v>
      </c>
      <c r="D105" s="21" t="s">
        <v>36</v>
      </c>
      <c r="E105" s="21" t="s">
        <v>37</v>
      </c>
      <c r="H105" s="52"/>
      <c r="I105" s="52"/>
      <c r="BS105" s="9"/>
    </row>
    <row r="106" spans="1:71" x14ac:dyDescent="0.25">
      <c r="A106" t="s">
        <v>42</v>
      </c>
      <c r="B106" s="52">
        <v>8.4072944900898818</v>
      </c>
      <c r="C106" s="54">
        <v>1.5177124742071699</v>
      </c>
      <c r="D106" s="53">
        <v>6.8895820158827119</v>
      </c>
      <c r="E106" s="53">
        <v>9.9250069642970509</v>
      </c>
      <c r="BS106" s="9"/>
    </row>
    <row r="107" spans="1:71" x14ac:dyDescent="0.25">
      <c r="A107" t="s">
        <v>2</v>
      </c>
      <c r="B107">
        <v>6.7506984958652172</v>
      </c>
      <c r="C107">
        <v>1.5979751061036671</v>
      </c>
      <c r="D107">
        <v>5.1527233897615501</v>
      </c>
      <c r="E107">
        <v>8.3486736019688834</v>
      </c>
      <c r="BS107" s="9"/>
    </row>
    <row r="108" spans="1:71" x14ac:dyDescent="0.25">
      <c r="A108" t="s">
        <v>3</v>
      </c>
      <c r="B108">
        <v>7.7390164058791679</v>
      </c>
      <c r="C108">
        <v>1.5447735038847883</v>
      </c>
      <c r="D108">
        <v>6.1942429019943797</v>
      </c>
      <c r="E108">
        <v>9.2837899097639571</v>
      </c>
      <c r="BS108" s="9"/>
    </row>
    <row r="109" spans="1:71" x14ac:dyDescent="0.25">
      <c r="A109" t="s">
        <v>4</v>
      </c>
      <c r="B109">
        <v>7.7441994445709312</v>
      </c>
      <c r="C109">
        <v>1.4472463562392983</v>
      </c>
      <c r="D109">
        <v>6.2969530883316329</v>
      </c>
      <c r="E109">
        <v>9.1914458008102287</v>
      </c>
      <c r="BS109" s="9"/>
    </row>
    <row r="110" spans="1:71" x14ac:dyDescent="0.25">
      <c r="A110" t="s">
        <v>18</v>
      </c>
      <c r="B110">
        <v>16.612919596892258</v>
      </c>
      <c r="C110">
        <v>8.9113285010886045</v>
      </c>
      <c r="D110">
        <v>7.7015910958036535</v>
      </c>
      <c r="E110">
        <v>25.524248097980863</v>
      </c>
      <c r="BS110" s="9"/>
    </row>
    <row r="111" spans="1:71" x14ac:dyDescent="0.25">
      <c r="A111" t="s">
        <v>19</v>
      </c>
      <c r="B111">
        <v>17.279417281065452</v>
      </c>
      <c r="C111">
        <v>5.7724632217412761</v>
      </c>
      <c r="D111">
        <v>11.506954059324176</v>
      </c>
      <c r="E111">
        <v>23.051880502806736</v>
      </c>
      <c r="BS111" s="9"/>
    </row>
    <row r="112" spans="1:71" x14ac:dyDescent="0.25">
      <c r="A112" t="s">
        <v>20</v>
      </c>
      <c r="B112">
        <v>6.7841517290492357</v>
      </c>
      <c r="C112">
        <v>1.7865209689567561</v>
      </c>
      <c r="D112">
        <v>4.9976307600924796</v>
      </c>
      <c r="E112">
        <v>8.5706726980059909</v>
      </c>
      <c r="BS112" s="9"/>
    </row>
    <row r="113" spans="1:71" x14ac:dyDescent="0.25">
      <c r="A113" t="s">
        <v>21</v>
      </c>
      <c r="B113">
        <v>8.459552740449471</v>
      </c>
      <c r="C113">
        <v>1.5785047064714846</v>
      </c>
      <c r="D113">
        <v>6.8810480339779865</v>
      </c>
      <c r="E113">
        <v>10.038057446920956</v>
      </c>
      <c r="BS113" s="9"/>
    </row>
    <row r="114" spans="1:71" x14ac:dyDescent="0.25">
      <c r="A114" t="s">
        <v>39</v>
      </c>
      <c r="B114">
        <v>6.3745063935386153</v>
      </c>
      <c r="C114">
        <v>1.558411213669066</v>
      </c>
      <c r="D114">
        <v>4.8160951798695493</v>
      </c>
      <c r="E114">
        <v>7.9329176072076812</v>
      </c>
      <c r="BS114" s="9"/>
    </row>
    <row r="115" spans="1:71" x14ac:dyDescent="0.25">
      <c r="A115" t="s">
        <v>23</v>
      </c>
      <c r="B115">
        <v>33.775893340129954</v>
      </c>
      <c r="C115">
        <v>28.739668724727085</v>
      </c>
      <c r="D115">
        <v>5.0362246154028689</v>
      </c>
      <c r="E115">
        <v>62.515562064857043</v>
      </c>
      <c r="BS115" s="9"/>
    </row>
    <row r="116" spans="1:71" x14ac:dyDescent="0.25">
      <c r="BS116" s="9"/>
    </row>
    <row r="117" spans="1:71" x14ac:dyDescent="0.25">
      <c r="BS117" s="9"/>
    </row>
    <row r="118" spans="1:71" x14ac:dyDescent="0.25">
      <c r="BS118" s="9"/>
    </row>
    <row r="119" spans="1:71" x14ac:dyDescent="0.25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</row>
    <row r="120" spans="1:71" x14ac:dyDescent="0.25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</row>
    <row r="121" spans="1:71" x14ac:dyDescent="0.25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</row>
  </sheetData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14"/>
  <sheetViews>
    <sheetView topLeftCell="A83" zoomScale="80" zoomScaleNormal="80" zoomScalePageLayoutView="85" workbookViewId="0">
      <selection activeCell="B111" sqref="B111"/>
    </sheetView>
  </sheetViews>
  <sheetFormatPr defaultColWidth="11" defaultRowHeight="15" x14ac:dyDescent="0.25"/>
  <cols>
    <col min="1" max="76" width="11" style="21"/>
    <col min="77" max="78" width="12.28515625" style="21" bestFit="1" customWidth="1"/>
    <col min="79" max="16384" width="11" style="2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5</v>
      </c>
      <c r="AG3" s="12"/>
      <c r="AH3" s="12"/>
      <c r="AI3" s="12"/>
      <c r="AJ3" s="12"/>
      <c r="AK3" s="12"/>
      <c r="AL3" s="13"/>
      <c r="AM3" s="20" t="s">
        <v>30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8">
        <v>1</v>
      </c>
      <c r="C4" s="8" t="s">
        <v>11</v>
      </c>
      <c r="D4" s="8" t="s">
        <v>12</v>
      </c>
      <c r="E4" s="11">
        <v>16.89</v>
      </c>
      <c r="F4" s="12">
        <f t="shared" ref="F4:F18" si="0">2^-E4</f>
        <v>8.2338580055574638E-6</v>
      </c>
      <c r="G4" s="12">
        <f>AVERAGE(F4:F6)</f>
        <v>8.9209273134060581E-6</v>
      </c>
      <c r="H4" s="12">
        <f>STDEV(F4:F6)</f>
        <v>6.087208097376111E-7</v>
      </c>
      <c r="I4" s="14">
        <v>1</v>
      </c>
      <c r="J4" s="15">
        <f>H4/G4</f>
        <v>6.8235149592895658E-2</v>
      </c>
      <c r="K4" s="11">
        <v>26.16</v>
      </c>
      <c r="L4" s="12">
        <f t="shared" ref="L4:L18" si="1">K4-E4</f>
        <v>9.27</v>
      </c>
      <c r="M4" s="12">
        <f t="shared" ref="M4:M18" si="2">2^-L4</f>
        <v>1.6197647379188329E-3</v>
      </c>
      <c r="N4" s="12">
        <f>AVERAGE(M4:M6)</f>
        <v>1.6649989926485556E-3</v>
      </c>
      <c r="O4" s="12">
        <f>STDEV(M4:M6)</f>
        <v>3.0904108937481709E-4</v>
      </c>
      <c r="P4" s="14">
        <v>1</v>
      </c>
      <c r="Q4" s="15">
        <f>O4/N4</f>
        <v>0.18561037618600459</v>
      </c>
      <c r="R4" s="11">
        <v>26.85</v>
      </c>
      <c r="S4" s="8">
        <f t="shared" ref="S4:S36" si="3">R4-E4</f>
        <v>9.9600000000000009</v>
      </c>
      <c r="T4" s="8">
        <f t="shared" ref="T4:T36" si="4">2^-S4</f>
        <v>1.0040174088438143E-3</v>
      </c>
      <c r="U4" s="8">
        <f>AVERAGE(T4:T6)</f>
        <v>1.1197224660384239E-3</v>
      </c>
      <c r="V4" s="8">
        <f>STDEV(T4:T6)</f>
        <v>1.0053540002270024E-4</v>
      </c>
      <c r="W4" s="6">
        <v>1</v>
      </c>
      <c r="X4" s="5">
        <f>V4/U4</f>
        <v>8.9785998827365057E-2</v>
      </c>
      <c r="Y4" s="11">
        <v>25.54</v>
      </c>
      <c r="Z4" s="8">
        <f t="shared" ref="Z4:Z36" si="5">Y4-E4</f>
        <v>8.6499999999999986</v>
      </c>
      <c r="AA4" s="8">
        <f t="shared" ref="AA4:AA36" si="6">2^-Z4</f>
        <v>2.4893762252329375E-3</v>
      </c>
      <c r="AB4" s="8">
        <f>AVERAGE(AA4:AA6)</f>
        <v>2.4825521009529451E-3</v>
      </c>
      <c r="AC4" s="8">
        <f>STDEV(AA4:AA6)</f>
        <v>4.0033565011179381E-4</v>
      </c>
      <c r="AD4" s="6">
        <v>1</v>
      </c>
      <c r="AE4" s="5">
        <f>AC4/AB4</f>
        <v>0.16125971735220468</v>
      </c>
      <c r="AF4" s="11">
        <v>27.65</v>
      </c>
      <c r="AG4" s="8">
        <f t="shared" ref="AG4:AG36" si="7">AF4-E4</f>
        <v>10.759999999999998</v>
      </c>
      <c r="AH4" s="8">
        <f t="shared" ref="AH4:AH36" si="8">2^-AG4</f>
        <v>5.7665657296363893E-4</v>
      </c>
      <c r="AI4" s="8">
        <f>AVERAGE(AH4:AH6)</f>
        <v>5.5620039931361285E-4</v>
      </c>
      <c r="AJ4" s="8">
        <f>STDEV(AH4:AH6)</f>
        <v>1.504116152901243E-4</v>
      </c>
      <c r="AK4" s="6">
        <v>1</v>
      </c>
      <c r="AL4" s="5">
        <f>AJ4/AI4</f>
        <v>0.27042701780822515</v>
      </c>
      <c r="AM4" s="11">
        <v>27.8</v>
      </c>
      <c r="AN4" s="8">
        <f t="shared" ref="AN4:AN36" si="9">AM4-E4</f>
        <v>10.91</v>
      </c>
      <c r="AO4" s="8">
        <f t="shared" ref="AO4:AO36" si="10">2^-AN4</f>
        <v>5.1971200315105491E-4</v>
      </c>
      <c r="AP4" s="8">
        <f>AVERAGE(AO4:AO6)</f>
        <v>5.1828731721433009E-4</v>
      </c>
      <c r="AQ4" s="8">
        <f>STDEV(AO4:AO6)</f>
        <v>8.3578866281215332E-5</v>
      </c>
      <c r="AR4" s="6">
        <v>1</v>
      </c>
      <c r="AS4" s="5">
        <f>AQ4/AP4</f>
        <v>0.16125971735220471</v>
      </c>
      <c r="AT4" s="11">
        <v>23.9</v>
      </c>
      <c r="AU4" s="8">
        <f t="shared" ref="AU4:AU36" si="11">AT4-E4</f>
        <v>7.009999999999998</v>
      </c>
      <c r="AV4" s="8">
        <f t="shared" ref="AV4:AV36" si="12">2^-AU4</f>
        <v>7.7585351206018562E-3</v>
      </c>
      <c r="AW4" s="8">
        <f>AVERAGE(AV4:AV6)</f>
        <v>7.4199008203952241E-3</v>
      </c>
      <c r="AX4" s="8">
        <f>STDEV(AV4:AV6)</f>
        <v>5.7150635966273242E-3</v>
      </c>
      <c r="AY4" s="6">
        <v>1</v>
      </c>
      <c r="AZ4" s="5">
        <f>AX4/AW4</f>
        <v>0.77023449975479708</v>
      </c>
      <c r="BA4" s="11">
        <v>32.71</v>
      </c>
      <c r="BB4" s="8">
        <f t="shared" ref="BB4:BB36" si="13">BA4-E4</f>
        <v>15.82</v>
      </c>
      <c r="BC4" s="8">
        <f t="shared" ref="BC4:BC36" si="14">2^-BB4</f>
        <v>1.7286436238034035E-5</v>
      </c>
      <c r="BD4" s="8">
        <f>AVERAGE(BC4:BC6)</f>
        <v>2.3775825450012276E-5</v>
      </c>
      <c r="BE4" s="8">
        <f>STDEV(BC4:BC6)</f>
        <v>6.4071464997952151E-6</v>
      </c>
      <c r="BF4" s="6">
        <v>1</v>
      </c>
      <c r="BG4" s="5">
        <f>BE4/BD4</f>
        <v>0.26948155862205436</v>
      </c>
      <c r="BH4" s="11">
        <v>26.17</v>
      </c>
      <c r="BI4" s="8">
        <f t="shared" ref="BI4:BI36" si="15">BH4-E4</f>
        <v>9.2800000000000011</v>
      </c>
      <c r="BJ4" s="8">
        <f t="shared" ref="BJ4:BJ36" si="16">2^-BI4</f>
        <v>1.6085762056007283E-3</v>
      </c>
      <c r="BK4" s="8">
        <f>AVERAGE(BJ4:BJ6)</f>
        <v>1.6523999053627426E-3</v>
      </c>
      <c r="BL4" s="8">
        <f>STDEV(BJ4:BJ6)</f>
        <v>1.7756054794124129E-4</v>
      </c>
      <c r="BM4" s="6">
        <v>1</v>
      </c>
      <c r="BN4" s="5">
        <f>BL4/BK4</f>
        <v>0.10745615959247005</v>
      </c>
      <c r="BO4" s="11">
        <v>26.09</v>
      </c>
      <c r="BP4" s="8">
        <f t="shared" ref="BP4:BP36" si="17">BO4-E4</f>
        <v>9.1999999999999993</v>
      </c>
      <c r="BQ4" s="8">
        <f t="shared" ref="BQ4:BQ36" si="18">2^-BP4</f>
        <v>1.7002940689377439E-3</v>
      </c>
      <c r="BR4" s="8">
        <f>AVERAGE(BQ4:BQ6)</f>
        <v>2.0032261919430195E-3</v>
      </c>
      <c r="BS4" s="8">
        <f>STDEV(BQ4:BQ6)</f>
        <v>2.8238042599026855E-4</v>
      </c>
      <c r="BT4" s="6">
        <v>1</v>
      </c>
      <c r="BU4" s="5">
        <f>BS4/BR4</f>
        <v>0.14096282642769115</v>
      </c>
      <c r="BV4">
        <v>42.34</v>
      </c>
      <c r="BW4" s="8">
        <f>BV4-E4</f>
        <v>25.450000000000003</v>
      </c>
      <c r="BX4" s="8">
        <f t="shared" ref="BX4:BX36" si="19">2^-BW4</f>
        <v>2.1816576956892333E-8</v>
      </c>
      <c r="BY4" s="8">
        <f>AVERAGE(BX4:BX6)</f>
        <v>1.6742109226994682E-8</v>
      </c>
      <c r="BZ4" s="8">
        <f>STDEV(BX4:BX6)</f>
        <v>4.8711835448328972E-9</v>
      </c>
      <c r="CA4" s="6">
        <v>1</v>
      </c>
      <c r="CB4" s="5">
        <f>BZ4/BY4</f>
        <v>0.29095399383601478</v>
      </c>
    </row>
    <row r="5" spans="2:80" x14ac:dyDescent="0.25">
      <c r="B5" s="8">
        <v>2</v>
      </c>
      <c r="C5" s="8" t="s">
        <v>11</v>
      </c>
      <c r="D5" s="8" t="s">
        <v>12</v>
      </c>
      <c r="E5" s="7">
        <v>16.739999999999998</v>
      </c>
      <c r="F5" s="8">
        <f t="shared" si="0"/>
        <v>9.1360374803080048E-6</v>
      </c>
      <c r="G5" s="8"/>
      <c r="H5" s="8"/>
      <c r="I5" s="6"/>
      <c r="J5" s="5"/>
      <c r="K5" s="7">
        <v>25.71</v>
      </c>
      <c r="L5" s="8">
        <f t="shared" si="1"/>
        <v>8.9700000000000024</v>
      </c>
      <c r="M5" s="8">
        <f t="shared" si="2"/>
        <v>1.9941643080218581E-3</v>
      </c>
      <c r="N5" s="8"/>
      <c r="O5" s="8"/>
      <c r="P5" s="6"/>
      <c r="Q5" s="5"/>
      <c r="R5" s="7">
        <v>26.46</v>
      </c>
      <c r="S5" s="8">
        <f t="shared" si="3"/>
        <v>9.7200000000000024</v>
      </c>
      <c r="T5" s="8">
        <f t="shared" si="4"/>
        <v>1.1857371917920363E-3</v>
      </c>
      <c r="U5" s="8"/>
      <c r="V5" s="8"/>
      <c r="W5" s="6"/>
      <c r="X5" s="5"/>
      <c r="Y5" s="7">
        <v>25.65</v>
      </c>
      <c r="Z5" s="8">
        <f t="shared" si="5"/>
        <v>8.91</v>
      </c>
      <c r="AA5" s="8">
        <f t="shared" si="6"/>
        <v>2.0788480126042183E-3</v>
      </c>
      <c r="AB5" s="8"/>
      <c r="AC5" s="8"/>
      <c r="AD5" s="6"/>
      <c r="AE5" s="5"/>
      <c r="AF5" s="7">
        <v>28.04</v>
      </c>
      <c r="AG5" s="8">
        <f t="shared" si="7"/>
        <v>11.3</v>
      </c>
      <c r="AH5" s="8">
        <f t="shared" si="8"/>
        <v>3.966076154083181E-4</v>
      </c>
      <c r="AI5" s="8"/>
      <c r="AJ5" s="8"/>
      <c r="AK5" s="6"/>
      <c r="AL5" s="5"/>
      <c r="AM5" s="7">
        <v>27.44</v>
      </c>
      <c r="AN5" s="8">
        <f t="shared" si="9"/>
        <v>10.700000000000003</v>
      </c>
      <c r="AO5" s="8">
        <f t="shared" si="10"/>
        <v>6.0114473307857133E-4</v>
      </c>
      <c r="AP5" s="8"/>
      <c r="AQ5" s="8"/>
      <c r="AR5" s="6"/>
      <c r="AS5" s="5"/>
      <c r="AT5" s="7">
        <v>26.08</v>
      </c>
      <c r="AU5" s="8">
        <f t="shared" si="11"/>
        <v>9.34</v>
      </c>
      <c r="AV5" s="8">
        <f t="shared" si="12"/>
        <v>1.5430494372331582E-3</v>
      </c>
      <c r="AW5" s="8"/>
      <c r="AX5" s="8"/>
      <c r="AY5" s="6"/>
      <c r="AZ5" s="5"/>
      <c r="BA5" s="7">
        <v>32.090000000000003</v>
      </c>
      <c r="BB5" s="8">
        <f t="shared" si="13"/>
        <v>15.350000000000005</v>
      </c>
      <c r="BC5" s="8">
        <f t="shared" si="14"/>
        <v>2.3943606503196675E-5</v>
      </c>
      <c r="BD5" s="8"/>
      <c r="BE5" s="8"/>
      <c r="BF5" s="6"/>
      <c r="BG5" s="5"/>
      <c r="BH5" s="7">
        <v>26.12</v>
      </c>
      <c r="BI5" s="8">
        <f t="shared" si="15"/>
        <v>9.3800000000000026</v>
      </c>
      <c r="BJ5" s="8">
        <f t="shared" si="16"/>
        <v>1.5008546692265726E-3</v>
      </c>
      <c r="BK5" s="8"/>
      <c r="BL5" s="8"/>
      <c r="BM5" s="6"/>
      <c r="BN5" s="5"/>
      <c r="BO5" s="7">
        <v>25.53</v>
      </c>
      <c r="BP5" s="8">
        <f t="shared" si="17"/>
        <v>8.7900000000000027</v>
      </c>
      <c r="BQ5" s="8">
        <f t="shared" si="18"/>
        <v>2.2591566091900114E-3</v>
      </c>
      <c r="BR5" s="8"/>
      <c r="BS5" s="8"/>
      <c r="BT5" s="6"/>
      <c r="BU5" s="5"/>
      <c r="BV5">
        <v>42.61</v>
      </c>
      <c r="BW5" s="8">
        <f t="shared" ref="BW5:BW36" si="20">BV5-E5</f>
        <v>25.87</v>
      </c>
      <c r="BX5" s="8">
        <f t="shared" si="19"/>
        <v>1.6306246835898427E-8</v>
      </c>
      <c r="BY5" s="8"/>
      <c r="BZ5" s="8"/>
      <c r="CA5" s="6"/>
      <c r="CB5" s="5"/>
    </row>
    <row r="6" spans="2:80" x14ac:dyDescent="0.25">
      <c r="B6" s="8">
        <v>3</v>
      </c>
      <c r="C6" s="8" t="s">
        <v>11</v>
      </c>
      <c r="D6" s="8" t="s">
        <v>12</v>
      </c>
      <c r="E6" s="3">
        <v>16.7</v>
      </c>
      <c r="F6" s="2">
        <f t="shared" si="0"/>
        <v>9.3928864543527042E-6</v>
      </c>
      <c r="G6" s="2"/>
      <c r="H6" s="2"/>
      <c r="I6" s="17"/>
      <c r="J6" s="18"/>
      <c r="K6" s="3">
        <v>26.2</v>
      </c>
      <c r="L6" s="2">
        <f t="shared" si="1"/>
        <v>9.5</v>
      </c>
      <c r="M6" s="2">
        <f t="shared" si="2"/>
        <v>1.3810679320049757E-3</v>
      </c>
      <c r="N6" s="2"/>
      <c r="O6" s="2"/>
      <c r="P6" s="17"/>
      <c r="Q6" s="18"/>
      <c r="R6" s="3">
        <v>26.44</v>
      </c>
      <c r="S6" s="8">
        <f t="shared" si="3"/>
        <v>9.740000000000002</v>
      </c>
      <c r="T6" s="8">
        <f t="shared" si="4"/>
        <v>1.1694127974794214E-3</v>
      </c>
      <c r="U6" s="8"/>
      <c r="V6" s="8"/>
      <c r="W6" s="6"/>
      <c r="X6" s="5"/>
      <c r="Y6" s="3">
        <v>25.14</v>
      </c>
      <c r="Z6" s="8">
        <f t="shared" si="5"/>
        <v>8.4400000000000013</v>
      </c>
      <c r="AA6" s="8">
        <f t="shared" si="6"/>
        <v>2.8794320650216794E-3</v>
      </c>
      <c r="AB6" s="8"/>
      <c r="AC6" s="8"/>
      <c r="AD6" s="6"/>
      <c r="AE6" s="5"/>
      <c r="AF6" s="3">
        <v>27.19</v>
      </c>
      <c r="AG6" s="8">
        <f t="shared" si="7"/>
        <v>10.490000000000002</v>
      </c>
      <c r="AH6" s="8">
        <f t="shared" si="8"/>
        <v>6.9533700956888168E-4</v>
      </c>
      <c r="AI6" s="8"/>
      <c r="AJ6" s="8"/>
      <c r="AK6" s="6"/>
      <c r="AL6" s="5"/>
      <c r="AM6" s="3">
        <v>27.87</v>
      </c>
      <c r="AN6" s="8">
        <f t="shared" si="9"/>
        <v>11.170000000000002</v>
      </c>
      <c r="AO6" s="8">
        <f t="shared" si="10"/>
        <v>4.3400521541336391E-4</v>
      </c>
      <c r="AP6" s="8"/>
      <c r="AQ6" s="8"/>
      <c r="AR6" s="6"/>
      <c r="AS6" s="5"/>
      <c r="AT6" s="3">
        <v>22.97</v>
      </c>
      <c r="AU6" s="8">
        <f t="shared" si="11"/>
        <v>6.27</v>
      </c>
      <c r="AV6" s="8">
        <f t="shared" si="12"/>
        <v>1.2958117903350656E-2</v>
      </c>
      <c r="AW6" s="8"/>
      <c r="AX6" s="8"/>
      <c r="AY6" s="6"/>
      <c r="AZ6" s="5"/>
      <c r="BA6" s="3">
        <v>31.72</v>
      </c>
      <c r="BB6" s="8">
        <f t="shared" si="13"/>
        <v>15.02</v>
      </c>
      <c r="BC6" s="8">
        <f t="shared" si="14"/>
        <v>3.0097433608806121E-5</v>
      </c>
      <c r="BD6" s="8"/>
      <c r="BE6" s="8"/>
      <c r="BF6" s="6"/>
      <c r="BG6" s="5"/>
      <c r="BH6" s="3">
        <v>25.78</v>
      </c>
      <c r="BI6" s="8">
        <f t="shared" si="15"/>
        <v>9.0800000000000018</v>
      </c>
      <c r="BJ6" s="8">
        <f t="shared" si="16"/>
        <v>1.8477688412609273E-3</v>
      </c>
      <c r="BK6" s="8"/>
      <c r="BL6" s="8"/>
      <c r="BM6" s="6"/>
      <c r="BN6" s="5"/>
      <c r="BO6" s="3">
        <v>25.63</v>
      </c>
      <c r="BP6" s="8">
        <f t="shared" si="17"/>
        <v>8.93</v>
      </c>
      <c r="BQ6" s="8">
        <f t="shared" si="18"/>
        <v>2.0502278977013034E-3</v>
      </c>
      <c r="BR6" s="8"/>
      <c r="BS6" s="8"/>
      <c r="BT6" s="6"/>
      <c r="BU6" s="5"/>
      <c r="BV6">
        <v>43</v>
      </c>
      <c r="BW6" s="8">
        <f t="shared" si="20"/>
        <v>26.3</v>
      </c>
      <c r="BX6" s="8">
        <f t="shared" si="19"/>
        <v>1.2103503888193285E-8</v>
      </c>
      <c r="BY6" s="8"/>
      <c r="BZ6" s="8"/>
      <c r="CA6" s="6"/>
      <c r="CB6" s="5"/>
    </row>
    <row r="7" spans="2:80" x14ac:dyDescent="0.25">
      <c r="B7" s="8">
        <v>4</v>
      </c>
      <c r="C7" s="8" t="s">
        <v>13</v>
      </c>
      <c r="D7" s="8" t="s">
        <v>12</v>
      </c>
      <c r="E7" s="7">
        <v>16.48</v>
      </c>
      <c r="F7" s="8">
        <f t="shared" si="0"/>
        <v>1.0940210327269192E-5</v>
      </c>
      <c r="G7" s="8">
        <f>AVERAGE(F7:F9)</f>
        <v>9.6336927707419013E-6</v>
      </c>
      <c r="H7" s="8">
        <f>STDEV(F7:F9)</f>
        <v>1.1421267615988665E-6</v>
      </c>
      <c r="I7" s="6">
        <f>G19/G7</f>
        <v>0.95032889155715428</v>
      </c>
      <c r="J7" s="5">
        <f>((H7/G7)^2+(H19/G19)^2)^0.5*I7</f>
        <v>0.17497114698231125</v>
      </c>
      <c r="K7" s="7">
        <v>25.04</v>
      </c>
      <c r="L7" s="8">
        <f t="shared" si="1"/>
        <v>8.5599999999999987</v>
      </c>
      <c r="M7" s="8">
        <f t="shared" si="2"/>
        <v>2.6496178270462374E-3</v>
      </c>
      <c r="N7" s="8">
        <f>AVERAGE(M7:M9)</f>
        <v>2.8236807097413879E-3</v>
      </c>
      <c r="O7" s="8">
        <f>STDEV(M7:M9)</f>
        <v>3.823221964077722E-4</v>
      </c>
      <c r="P7" s="6">
        <f>N19/N7</f>
        <v>2.2967895926215753</v>
      </c>
      <c r="Q7" s="5">
        <f>((O7/N7)^2+(O19/N19)^2)^0.5*P7</f>
        <v>0.42596455850683501</v>
      </c>
      <c r="R7" s="7">
        <v>23.88</v>
      </c>
      <c r="S7" s="12">
        <f t="shared" si="3"/>
        <v>7.3999999999999986</v>
      </c>
      <c r="T7" s="12">
        <f t="shared" si="4"/>
        <v>5.9207678379312491E-3</v>
      </c>
      <c r="U7" s="12">
        <f>AVERAGE(T7:T9)</f>
        <v>7.5171839795883317E-3</v>
      </c>
      <c r="V7" s="12">
        <f>STDEV(T7:T9)</f>
        <v>1.3825369336865707E-3</v>
      </c>
      <c r="W7" s="14">
        <f>U19/U7</f>
        <v>1.7438864896192179</v>
      </c>
      <c r="X7" s="15">
        <f>((V7/U7)^2+(V19/U19)^2)^0.5*W7</f>
        <v>0.40953086708476399</v>
      </c>
      <c r="Y7" s="7">
        <v>23.66</v>
      </c>
      <c r="Z7" s="16">
        <f t="shared" si="5"/>
        <v>7.18</v>
      </c>
      <c r="AA7" s="12">
        <f t="shared" si="6"/>
        <v>6.8961171585207471E-3</v>
      </c>
      <c r="AB7" s="12">
        <f>AVERAGE(AA7:AA9)</f>
        <v>7.0007792184755132E-3</v>
      </c>
      <c r="AC7" s="12">
        <f>STDEV(AA7:AA9)</f>
        <v>9.2798418147936915E-4</v>
      </c>
      <c r="AD7" s="14">
        <f>AB19/AB7</f>
        <v>1.7424991499304798</v>
      </c>
      <c r="AE7" s="15">
        <f>((AC7/AB7)^2+(AC19/AB19)^2)^0.5*AD7</f>
        <v>0.26650178082542908</v>
      </c>
      <c r="AF7" s="7">
        <v>25.6</v>
      </c>
      <c r="AG7" s="12">
        <f t="shared" si="7"/>
        <v>9.120000000000001</v>
      </c>
      <c r="AH7" s="12">
        <f t="shared" si="8"/>
        <v>1.7972415051267082E-3</v>
      </c>
      <c r="AI7" s="12">
        <f>AVERAGE(AH7:AH9)</f>
        <v>1.9405283917866096E-3</v>
      </c>
      <c r="AJ7" s="12">
        <f>STDEV(AH7:AH9)</f>
        <v>4.1156005497091898E-4</v>
      </c>
      <c r="AK7" s="14">
        <f>AI19/AI7</f>
        <v>4.2775600354371708</v>
      </c>
      <c r="AL7" s="15">
        <f>((AJ7/AI7)^2+(AJ19/AI19)^2)^0.5*AK7</f>
        <v>1.044961542862954</v>
      </c>
      <c r="AM7" s="7">
        <v>28.16</v>
      </c>
      <c r="AN7" s="12">
        <f t="shared" si="9"/>
        <v>11.68</v>
      </c>
      <c r="AO7" s="12">
        <f t="shared" si="10"/>
        <v>3.047682004154327E-4</v>
      </c>
      <c r="AP7" s="12">
        <f>AVERAGE(AO7:AO9)</f>
        <v>3.2555921761562648E-4</v>
      </c>
      <c r="AQ7" s="12">
        <f>STDEV(AO7:AO9)</f>
        <v>2.0271110566605326E-5</v>
      </c>
      <c r="AR7" s="14">
        <f>AP19/AP7</f>
        <v>1.4723892122817748</v>
      </c>
      <c r="AS7" s="15">
        <f>((AQ7/AP7)^2+(AQ19/AP19)^2)^0.5*AR7</f>
        <v>0.19944333285362228</v>
      </c>
      <c r="AT7" s="7">
        <v>21.9</v>
      </c>
      <c r="AU7" s="12">
        <f t="shared" si="11"/>
        <v>5.4199999999999982</v>
      </c>
      <c r="AV7" s="12">
        <f t="shared" si="12"/>
        <v>2.3357019509920942E-2</v>
      </c>
      <c r="AW7" s="12">
        <f>AVERAGE(AV7:AV9)</f>
        <v>2.4162991170743633E-2</v>
      </c>
      <c r="AX7" s="12">
        <f>STDEV(AV7:AV9)</f>
        <v>1.6821669599777875E-3</v>
      </c>
      <c r="AY7" s="14">
        <f>AW19/AW7</f>
        <v>5.6642657371503624</v>
      </c>
      <c r="AZ7" s="15">
        <f>((AX7/AW7)^2+(AX19/AW19)^2)^0.5*AY7</f>
        <v>0.66513151170259821</v>
      </c>
      <c r="BA7" s="7">
        <v>32.74</v>
      </c>
      <c r="BB7" s="12">
        <f t="shared" si="13"/>
        <v>16.260000000000002</v>
      </c>
      <c r="BC7" s="12">
        <f t="shared" si="14"/>
        <v>1.2742430411199468E-5</v>
      </c>
      <c r="BD7" s="12">
        <f>AVERAGE(BC7:BC9)</f>
        <v>1.1786564560111507E-5</v>
      </c>
      <c r="BE7" s="12">
        <f>STDEV(BC7:BC9)</f>
        <v>1.4345104840251407E-6</v>
      </c>
      <c r="BF7" s="14">
        <f>BD19/BD7</f>
        <v>1.4567530585847162</v>
      </c>
      <c r="BG7" s="15">
        <f>((BE7/BD7)^2+(BE19/BD19)^2)^0.5*BF7</f>
        <v>0.65220082200648699</v>
      </c>
      <c r="BH7" s="7">
        <v>26.56</v>
      </c>
      <c r="BI7" s="12">
        <f t="shared" si="15"/>
        <v>10.079999999999998</v>
      </c>
      <c r="BJ7" s="12">
        <f t="shared" si="16"/>
        <v>9.2388442063046604E-4</v>
      </c>
      <c r="BK7" s="12">
        <f>AVERAGE(BJ7:BJ9)</f>
        <v>9.4194590961040362E-4</v>
      </c>
      <c r="BL7" s="12">
        <f>STDEV(BJ7:BJ9)</f>
        <v>4.8686550094781204E-5</v>
      </c>
      <c r="BM7" s="14">
        <f>BK19/BK7</f>
        <v>1.647529358422017</v>
      </c>
      <c r="BN7" s="15">
        <f>((BL7/BK7)^2+(BL19/BK19)^2)^0.5*BM7</f>
        <v>0.34766608644615571</v>
      </c>
      <c r="BO7" s="7">
        <v>25.31</v>
      </c>
      <c r="BP7" s="12">
        <f t="shared" si="17"/>
        <v>8.8299999999999983</v>
      </c>
      <c r="BQ7" s="12">
        <f t="shared" si="18"/>
        <v>2.1973798529078335E-3</v>
      </c>
      <c r="BR7" s="12">
        <f>AVERAGE(BQ7:BQ9)</f>
        <v>2.0481381821874484E-3</v>
      </c>
      <c r="BS7" s="12">
        <f>STDEV(BQ7:BQ9)</f>
        <v>2.0863142243698478E-4</v>
      </c>
      <c r="BT7" s="14">
        <f>BR19/BR7</f>
        <v>1.1964363451858095</v>
      </c>
      <c r="BU7" s="15">
        <f>((BS7/BR7)^2+(BS19/BR19)^2)^0.5*BT7</f>
        <v>0.12899732162501734</v>
      </c>
      <c r="BV7">
        <v>43</v>
      </c>
      <c r="BW7" s="8">
        <f t="shared" si="20"/>
        <v>26.52</v>
      </c>
      <c r="BX7" s="12">
        <f t="shared" si="19"/>
        <v>1.0391650098192748E-8</v>
      </c>
      <c r="BY7" s="12">
        <f>AVERAGE(BX7:BX9)</f>
        <v>1.4685852978793148E-8</v>
      </c>
      <c r="BZ7" s="12">
        <f>STDEV(BX7:BX9)</f>
        <v>5.4254368989959898E-9</v>
      </c>
      <c r="CA7" s="14">
        <f>BY19/BY7</f>
        <v>78.792402318135075</v>
      </c>
      <c r="CB7" s="15">
        <f>((BZ7/BY7)^2+(BZ19/BY19)^2)^0.5*CA7</f>
        <v>37.688813480266617</v>
      </c>
    </row>
    <row r="8" spans="2:80" x14ac:dyDescent="0.25">
      <c r="B8" s="8">
        <v>5</v>
      </c>
      <c r="C8" s="8" t="s">
        <v>13</v>
      </c>
      <c r="D8" s="8" t="s">
        <v>12</v>
      </c>
      <c r="E8" s="7">
        <v>16.739999999999998</v>
      </c>
      <c r="F8" s="8">
        <f t="shared" si="0"/>
        <v>9.1360374803080048E-6</v>
      </c>
      <c r="G8" s="8"/>
      <c r="H8" s="8"/>
      <c r="I8" s="6"/>
      <c r="J8" s="5"/>
      <c r="K8" s="7">
        <v>25.35</v>
      </c>
      <c r="L8" s="10">
        <f t="shared" si="1"/>
        <v>8.610000000000003</v>
      </c>
      <c r="M8" s="8">
        <f t="shared" si="2"/>
        <v>2.5593621169108611E-3</v>
      </c>
      <c r="N8" s="8"/>
      <c r="O8" s="8"/>
      <c r="P8" s="6"/>
      <c r="Q8" s="5"/>
      <c r="R8" s="7">
        <v>23.65</v>
      </c>
      <c r="S8" s="8">
        <f t="shared" si="3"/>
        <v>6.91</v>
      </c>
      <c r="T8" s="8">
        <f t="shared" si="4"/>
        <v>8.3153920504168734E-3</v>
      </c>
      <c r="U8" s="8"/>
      <c r="V8" s="8"/>
      <c r="W8" s="6"/>
      <c r="X8" s="5"/>
      <c r="Y8" s="7">
        <v>24.09</v>
      </c>
      <c r="Z8" s="8">
        <f t="shared" si="5"/>
        <v>7.3500000000000014</v>
      </c>
      <c r="AA8" s="8">
        <f t="shared" si="6"/>
        <v>6.1295632648183584E-3</v>
      </c>
      <c r="AB8" s="8"/>
      <c r="AC8" s="8"/>
      <c r="AD8" s="6"/>
      <c r="AE8" s="5"/>
      <c r="AF8" s="7">
        <v>26.01</v>
      </c>
      <c r="AG8" s="8">
        <f t="shared" si="7"/>
        <v>9.2700000000000031</v>
      </c>
      <c r="AH8" s="8">
        <f t="shared" si="8"/>
        <v>1.6197647379188284E-3</v>
      </c>
      <c r="AI8" s="8"/>
      <c r="AJ8" s="8"/>
      <c r="AK8" s="6"/>
      <c r="AL8" s="5"/>
      <c r="AM8" s="7">
        <v>28.32</v>
      </c>
      <c r="AN8" s="8">
        <f t="shared" si="9"/>
        <v>11.580000000000002</v>
      </c>
      <c r="AO8" s="8">
        <f t="shared" si="10"/>
        <v>3.2664246943020297E-4</v>
      </c>
      <c r="AP8" s="8"/>
      <c r="AQ8" s="8"/>
      <c r="AR8" s="6"/>
      <c r="AS8" s="5"/>
      <c r="AT8" s="7">
        <v>22.18</v>
      </c>
      <c r="AU8" s="8">
        <f t="shared" si="11"/>
        <v>5.4400000000000013</v>
      </c>
      <c r="AV8" s="8">
        <f t="shared" si="12"/>
        <v>2.3035456520173442E-2</v>
      </c>
      <c r="AW8" s="8"/>
      <c r="AX8" s="8"/>
      <c r="AY8" s="6"/>
      <c r="AZ8" s="5"/>
      <c r="BA8" s="7">
        <v>33.03</v>
      </c>
      <c r="BB8" s="8">
        <f t="shared" si="13"/>
        <v>16.290000000000003</v>
      </c>
      <c r="BC8" s="8">
        <f t="shared" si="14"/>
        <v>1.2480194985317691E-5</v>
      </c>
      <c r="BD8" s="8"/>
      <c r="BE8" s="8"/>
      <c r="BF8" s="6"/>
      <c r="BG8" s="5"/>
      <c r="BH8" s="7">
        <v>26.71</v>
      </c>
      <c r="BI8" s="8">
        <f t="shared" si="15"/>
        <v>9.9700000000000024</v>
      </c>
      <c r="BJ8" s="8">
        <f t="shared" si="16"/>
        <v>9.9708215401092906E-4</v>
      </c>
      <c r="BK8" s="8"/>
      <c r="BL8" s="8"/>
      <c r="BM8" s="6"/>
      <c r="BN8" s="5"/>
      <c r="BO8" s="7">
        <v>25.61</v>
      </c>
      <c r="BP8" s="8">
        <f t="shared" si="17"/>
        <v>8.870000000000001</v>
      </c>
      <c r="BQ8" s="8">
        <f t="shared" si="18"/>
        <v>2.13729238527488E-3</v>
      </c>
      <c r="BR8" s="8"/>
      <c r="BS8" s="8"/>
      <c r="BT8" s="6"/>
      <c r="BU8" s="5"/>
      <c r="BV8">
        <v>42.26</v>
      </c>
      <c r="BW8" s="8">
        <f t="shared" si="20"/>
        <v>25.52</v>
      </c>
      <c r="BX8" s="8">
        <f t="shared" si="19"/>
        <v>2.0783300196385464E-8</v>
      </c>
      <c r="BY8" s="8"/>
      <c r="BZ8" s="8"/>
      <c r="CA8" s="6"/>
      <c r="CB8" s="5"/>
    </row>
    <row r="9" spans="2:80" x14ac:dyDescent="0.25">
      <c r="B9" s="8">
        <v>6</v>
      </c>
      <c r="C9" s="8" t="s">
        <v>13</v>
      </c>
      <c r="D9" s="8" t="s">
        <v>12</v>
      </c>
      <c r="E9" s="7">
        <v>16.79</v>
      </c>
      <c r="F9" s="8">
        <f t="shared" si="0"/>
        <v>8.8248305046485074E-6</v>
      </c>
      <c r="G9" s="8"/>
      <c r="H9" s="8"/>
      <c r="I9" s="6"/>
      <c r="J9" s="5"/>
      <c r="K9" s="7">
        <v>25.05</v>
      </c>
      <c r="L9" s="8">
        <f t="shared" si="1"/>
        <v>8.2600000000000016</v>
      </c>
      <c r="M9" s="8">
        <f t="shared" si="2"/>
        <v>3.262062185267066E-3</v>
      </c>
      <c r="N9" s="8"/>
      <c r="O9" s="8"/>
      <c r="P9" s="6"/>
      <c r="Q9" s="5"/>
      <c r="R9" s="7">
        <v>23.7</v>
      </c>
      <c r="S9" s="8">
        <f t="shared" si="3"/>
        <v>6.91</v>
      </c>
      <c r="T9" s="8">
        <f t="shared" si="4"/>
        <v>8.3153920504168734E-3</v>
      </c>
      <c r="U9" s="8"/>
      <c r="V9" s="8"/>
      <c r="W9" s="6"/>
      <c r="X9" s="5"/>
      <c r="Y9" s="7">
        <v>23.76</v>
      </c>
      <c r="Z9" s="8">
        <f t="shared" si="5"/>
        <v>6.9700000000000024</v>
      </c>
      <c r="AA9" s="8">
        <f t="shared" si="6"/>
        <v>7.9766572320874342E-3</v>
      </c>
      <c r="AB9" s="8"/>
      <c r="AC9" s="8"/>
      <c r="AD9" s="6"/>
      <c r="AE9" s="5"/>
      <c r="AF9" s="7">
        <v>25.49</v>
      </c>
      <c r="AG9" s="8">
        <f t="shared" si="7"/>
        <v>8.6999999999999993</v>
      </c>
      <c r="AH9" s="8">
        <f t="shared" si="8"/>
        <v>2.4045789323142923E-3</v>
      </c>
      <c r="AI9" s="8"/>
      <c r="AJ9" s="8"/>
      <c r="AK9" s="6"/>
      <c r="AL9" s="5"/>
      <c r="AM9" s="7">
        <v>28.29</v>
      </c>
      <c r="AN9" s="8">
        <f t="shared" si="9"/>
        <v>11.5</v>
      </c>
      <c r="AO9" s="8">
        <f t="shared" si="10"/>
        <v>3.4526698300124388E-4</v>
      </c>
      <c r="AP9" s="8"/>
      <c r="AQ9" s="8"/>
      <c r="AR9" s="6"/>
      <c r="AS9" s="5"/>
      <c r="AT9" s="7">
        <v>22.05</v>
      </c>
      <c r="AU9" s="8">
        <f t="shared" si="11"/>
        <v>5.2600000000000016</v>
      </c>
      <c r="AV9" s="8">
        <f t="shared" si="12"/>
        <v>2.6096497482136511E-2</v>
      </c>
      <c r="AW9" s="8"/>
      <c r="AX9" s="8"/>
      <c r="AY9" s="6"/>
      <c r="AZ9" s="5"/>
      <c r="BA9" s="7">
        <v>33.380000000000003</v>
      </c>
      <c r="BB9" s="8">
        <f t="shared" si="13"/>
        <v>16.590000000000003</v>
      </c>
      <c r="BC9" s="8">
        <f t="shared" si="14"/>
        <v>1.0137068283817358E-5</v>
      </c>
      <c r="BD9" s="8"/>
      <c r="BE9" s="8"/>
      <c r="BF9" s="6"/>
      <c r="BG9" s="5"/>
      <c r="BH9" s="7">
        <v>26.9</v>
      </c>
      <c r="BI9" s="8">
        <f t="shared" si="15"/>
        <v>10.11</v>
      </c>
      <c r="BJ9" s="8">
        <f t="shared" si="16"/>
        <v>9.0487115418981588E-4</v>
      </c>
      <c r="BK9" s="8"/>
      <c r="BL9" s="8"/>
      <c r="BM9" s="6"/>
      <c r="BN9" s="5"/>
      <c r="BO9" s="7">
        <v>25.9</v>
      </c>
      <c r="BP9" s="8">
        <f t="shared" si="17"/>
        <v>9.11</v>
      </c>
      <c r="BQ9" s="8">
        <f t="shared" si="18"/>
        <v>1.809742308379632E-3</v>
      </c>
      <c r="BR9" s="8"/>
      <c r="BS9" s="8"/>
      <c r="BT9" s="6"/>
      <c r="BU9" s="5"/>
      <c r="BV9">
        <v>43</v>
      </c>
      <c r="BW9" s="8">
        <f t="shared" si="20"/>
        <v>26.21</v>
      </c>
      <c r="BX9" s="8">
        <f t="shared" si="19"/>
        <v>1.2882608641801234E-8</v>
      </c>
      <c r="BY9" s="8"/>
      <c r="BZ9" s="8"/>
      <c r="CA9" s="6"/>
      <c r="CB9" s="5"/>
    </row>
    <row r="10" spans="2:80" x14ac:dyDescent="0.25">
      <c r="B10" s="8">
        <v>28</v>
      </c>
      <c r="C10" s="8" t="s">
        <v>14</v>
      </c>
      <c r="D10" s="8" t="s">
        <v>12</v>
      </c>
      <c r="E10" s="7">
        <v>16.52</v>
      </c>
      <c r="F10" s="8">
        <f t="shared" si="0"/>
        <v>1.0641049700549366E-5</v>
      </c>
      <c r="G10" s="8">
        <f>AVERAGE(F10:F12)</f>
        <v>9.7227006437540042E-6</v>
      </c>
      <c r="H10" s="8">
        <f>STDEV(F10:F12)</f>
        <v>1.3465142282184965E-6</v>
      </c>
      <c r="I10" s="6">
        <f>G22/G10</f>
        <v>0.79002221931945882</v>
      </c>
      <c r="J10" s="5">
        <f>((H10/G10)^2+(H22/G22)^2)^0.5*I10</f>
        <v>0.2077753585222179</v>
      </c>
      <c r="K10" s="7">
        <v>24.16</v>
      </c>
      <c r="L10" s="8">
        <f t="shared" si="1"/>
        <v>7.6400000000000006</v>
      </c>
      <c r="M10" s="8">
        <f t="shared" si="2"/>
        <v>5.0133824123550948E-3</v>
      </c>
      <c r="N10" s="8">
        <f>AVERAGE(M10:M12)</f>
        <v>6.1480871613282849E-3</v>
      </c>
      <c r="O10" s="8">
        <f>STDEV(M10:M12)</f>
        <v>1.0352141294092889E-3</v>
      </c>
      <c r="P10" s="6">
        <f>N22/N10</f>
        <v>2.9165585461236265</v>
      </c>
      <c r="Q10" s="5">
        <f>((O10/N10)^2+(O22/N22)^2)^0.5*P10</f>
        <v>0.80181027031215168</v>
      </c>
      <c r="R10" s="7">
        <v>25.27</v>
      </c>
      <c r="S10" s="8">
        <f t="shared" si="3"/>
        <v>8.75</v>
      </c>
      <c r="T10" s="8">
        <f t="shared" si="4"/>
        <v>2.3226701464896908E-3</v>
      </c>
      <c r="U10" s="8">
        <f>AVERAGE(T10:T12)</f>
        <v>2.6679528338710858E-3</v>
      </c>
      <c r="V10" s="8">
        <f>STDEV(T10:T12)</f>
        <v>3.8689489122522083E-4</v>
      </c>
      <c r="W10" s="6">
        <f>U22/U10</f>
        <v>2.2613661103722444</v>
      </c>
      <c r="X10" s="5">
        <f>((V10/U10)^2+(V22/U22)^2)^0.5*W10</f>
        <v>0.38641319780558625</v>
      </c>
      <c r="Y10" s="7">
        <v>24.86</v>
      </c>
      <c r="Z10" s="8">
        <f t="shared" si="5"/>
        <v>8.34</v>
      </c>
      <c r="AA10" s="8">
        <f t="shared" si="6"/>
        <v>3.0860988744663169E-3</v>
      </c>
      <c r="AB10" s="8">
        <f>AVERAGE(AA10:AA12)</f>
        <v>3.8197625823019527E-3</v>
      </c>
      <c r="AC10" s="8">
        <f>STDEV(AA10:AA12)</f>
        <v>8.030152940627503E-4</v>
      </c>
      <c r="AD10" s="6">
        <f>AB22/AB10</f>
        <v>2.1642957465982633</v>
      </c>
      <c r="AE10" s="5">
        <f>((AC10/AB10)^2+(AC22/AB22)^2)^0.5*AD10</f>
        <v>0.50546509443237797</v>
      </c>
      <c r="AF10" s="7">
        <v>24.26</v>
      </c>
      <c r="AG10" s="8">
        <f t="shared" si="7"/>
        <v>7.740000000000002</v>
      </c>
      <c r="AH10" s="8">
        <f t="shared" si="8"/>
        <v>4.6776511899176863E-3</v>
      </c>
      <c r="AI10" s="8">
        <f>AVERAGE(AH10:AH12)</f>
        <v>4.4202292349104578E-3</v>
      </c>
      <c r="AJ10" s="8">
        <f>STDEV(AH10:AH12)</f>
        <v>7.555047355172317E-4</v>
      </c>
      <c r="AK10" s="6">
        <f>AI22/AI10</f>
        <v>7.150552807657899</v>
      </c>
      <c r="AL10" s="5">
        <f>((AJ10/AI10)^2+(AJ22/AI22)^2)^0.5*AK10</f>
        <v>2.4558892521838565</v>
      </c>
      <c r="AM10" s="7">
        <v>27.21</v>
      </c>
      <c r="AN10" s="8">
        <f t="shared" si="9"/>
        <v>10.690000000000001</v>
      </c>
      <c r="AO10" s="8">
        <f t="shared" si="10"/>
        <v>6.053260253608329E-4</v>
      </c>
      <c r="AP10" s="8">
        <f>AVERAGE(AO10:AO12)</f>
        <v>7.0210830497564761E-4</v>
      </c>
      <c r="AQ10" s="8">
        <f>STDEV(AO10:AO12)</f>
        <v>8.4459098506040156E-5</v>
      </c>
      <c r="AR10" s="6">
        <f>AP22/AP10</f>
        <v>3.3115102352005672</v>
      </c>
      <c r="AS10" s="5">
        <f>((AQ10/AP10)^2+(AQ22/AP22)^2)^0.5*AR10</f>
        <v>0.76709244056830184</v>
      </c>
      <c r="AT10" s="7">
        <v>21.04</v>
      </c>
      <c r="AU10" s="8">
        <f t="shared" si="11"/>
        <v>4.5199999999999996</v>
      </c>
      <c r="AV10" s="8">
        <f t="shared" si="12"/>
        <v>4.3585739573450188E-2</v>
      </c>
      <c r="AW10" s="8">
        <f>AVERAGE(AV10:AV12)</f>
        <v>4.6925177091219433E-2</v>
      </c>
      <c r="AX10" s="8">
        <f>STDEV(AV10:AV12)</f>
        <v>3.8385376675582187E-3</v>
      </c>
      <c r="AY10" s="6">
        <f>AW22/AW10</f>
        <v>7.7688097509592327</v>
      </c>
      <c r="AZ10" s="5">
        <f>((AX10/AW10)^2+(AX22/AW22)^2)^0.5*AY10</f>
        <v>0.71658529996205722</v>
      </c>
      <c r="BA10" s="7">
        <v>32.33</v>
      </c>
      <c r="BB10" s="8">
        <f t="shared" si="13"/>
        <v>15.809999999999999</v>
      </c>
      <c r="BC10" s="8">
        <f t="shared" si="14"/>
        <v>1.7406672910589977E-5</v>
      </c>
      <c r="BD10" s="8">
        <f>AVERAGE(BC10:BC12)</f>
        <v>1.4490569204242935E-5</v>
      </c>
      <c r="BE10" s="8">
        <f>STDEV(BC10:BC12)</f>
        <v>3.0479324865175155E-6</v>
      </c>
      <c r="BF10" s="6">
        <f>BD22/BD10</f>
        <v>1.3695354143502774</v>
      </c>
      <c r="BG10" s="5">
        <f>((BE10/BD10)^2+(BE22/BD22)^2)^0.5*BF10</f>
        <v>0.40719682772269417</v>
      </c>
      <c r="BH10" s="7">
        <v>25.13</v>
      </c>
      <c r="BI10" s="8">
        <f t="shared" si="15"/>
        <v>8.61</v>
      </c>
      <c r="BJ10" s="8">
        <f t="shared" si="16"/>
        <v>2.5593621169108676E-3</v>
      </c>
      <c r="BK10" s="8">
        <f>AVERAGE(BJ10:BJ12)</f>
        <v>2.7663879218852833E-3</v>
      </c>
      <c r="BL10" s="8">
        <f>STDEV(BJ10:BJ12)</f>
        <v>1.860577843586353E-4</v>
      </c>
      <c r="BM10" s="6">
        <f>BK22/BK10</f>
        <v>1.4407289820609337</v>
      </c>
      <c r="BN10" s="5">
        <f>((BL10/BK10)^2+(BL22/BK22)^2)^0.5*BM10</f>
        <v>0.22128790076297422</v>
      </c>
      <c r="BO10" s="7">
        <v>25.25</v>
      </c>
      <c r="BP10" s="8">
        <f t="shared" si="17"/>
        <v>8.73</v>
      </c>
      <c r="BQ10" s="8">
        <f t="shared" si="18"/>
        <v>2.3550934134585169E-3</v>
      </c>
      <c r="BR10" s="8">
        <f>AVERAGE(BQ10:BQ12)</f>
        <v>3.3378109228731564E-3</v>
      </c>
      <c r="BS10" s="8">
        <f>STDEV(BQ10:BQ12)</f>
        <v>8.6581282340661241E-4</v>
      </c>
      <c r="BT10" s="6">
        <f>BR22/BR10</f>
        <v>1.5460526958411061</v>
      </c>
      <c r="BU10" s="5">
        <f>((BS10/BR10)^2+(BS22/BR22)^2)^0.5*BT10</f>
        <v>0.4519955092043762</v>
      </c>
      <c r="BV10">
        <v>37.86</v>
      </c>
      <c r="BW10" s="8">
        <f t="shared" si="20"/>
        <v>21.34</v>
      </c>
      <c r="BX10" s="8">
        <f t="shared" si="19"/>
        <v>3.7672105401200146E-7</v>
      </c>
      <c r="BY10" s="8">
        <f>AVERAGE(BX10,BX12)</f>
        <v>3.5578340285596256E-7</v>
      </c>
      <c r="BZ10" s="8">
        <f>STDEV(BX10:BX12)</f>
        <v>2.681367417307294E-7</v>
      </c>
      <c r="CA10" s="6">
        <f>BY22/BY10</f>
        <v>145.59329387006179</v>
      </c>
      <c r="CB10" s="5">
        <f>((BZ10/BY10)^2+(BZ22/BY22)^2)^0.5*CA10</f>
        <v>115.70472293704137</v>
      </c>
    </row>
    <row r="11" spans="2:80" x14ac:dyDescent="0.25">
      <c r="B11" s="8">
        <v>29</v>
      </c>
      <c r="C11" s="8" t="s">
        <v>14</v>
      </c>
      <c r="D11" s="8" t="s">
        <v>12</v>
      </c>
      <c r="E11" s="19">
        <v>16.899999999999999</v>
      </c>
      <c r="F11" s="8">
        <f t="shared" si="0"/>
        <v>8.1769825938132817E-6</v>
      </c>
      <c r="G11" s="8"/>
      <c r="H11" s="8"/>
      <c r="I11" s="6"/>
      <c r="J11" s="5"/>
      <c r="K11" s="19">
        <v>24.19</v>
      </c>
      <c r="L11" s="8">
        <f t="shared" si="1"/>
        <v>7.2900000000000027</v>
      </c>
      <c r="M11" s="8">
        <f t="shared" si="2"/>
        <v>6.3898598324826578E-3</v>
      </c>
      <c r="N11" s="8"/>
      <c r="O11" s="8"/>
      <c r="P11" s="6"/>
      <c r="Q11" s="5"/>
      <c r="R11" s="19">
        <v>25.24</v>
      </c>
      <c r="S11" s="8">
        <f t="shared" si="3"/>
        <v>8.34</v>
      </c>
      <c r="T11" s="8">
        <f t="shared" si="4"/>
        <v>3.0860988744663169E-3</v>
      </c>
      <c r="U11" s="8"/>
      <c r="V11" s="8"/>
      <c r="W11" s="6"/>
      <c r="X11" s="5"/>
      <c r="Y11" s="19">
        <v>24.64</v>
      </c>
      <c r="Z11" s="8">
        <f t="shared" si="5"/>
        <v>7.740000000000002</v>
      </c>
      <c r="AA11" s="8">
        <f t="shared" si="6"/>
        <v>4.6776511899176863E-3</v>
      </c>
      <c r="AB11" s="8"/>
      <c r="AC11" s="8"/>
      <c r="AD11" s="6"/>
      <c r="AE11" s="5"/>
      <c r="AF11" s="19">
        <v>24.54</v>
      </c>
      <c r="AG11" s="8">
        <f t="shared" si="7"/>
        <v>7.6400000000000006</v>
      </c>
      <c r="AH11" s="8">
        <f t="shared" si="8"/>
        <v>5.0133824123550948E-3</v>
      </c>
      <c r="AI11" s="8"/>
      <c r="AJ11" s="8"/>
      <c r="AK11" s="6"/>
      <c r="AL11" s="5"/>
      <c r="AM11" s="19">
        <v>27.26</v>
      </c>
      <c r="AN11" s="8">
        <f t="shared" si="9"/>
        <v>10.360000000000003</v>
      </c>
      <c r="AO11" s="8">
        <f t="shared" si="10"/>
        <v>7.6090290982470563E-4</v>
      </c>
      <c r="AP11" s="8"/>
      <c r="AQ11" s="8"/>
      <c r="AR11" s="6"/>
      <c r="AS11" s="5"/>
      <c r="AT11" s="19">
        <v>21.19</v>
      </c>
      <c r="AU11" s="8">
        <f t="shared" si="11"/>
        <v>4.2900000000000027</v>
      </c>
      <c r="AV11" s="8">
        <f t="shared" si="12"/>
        <v>5.1118878659861221E-2</v>
      </c>
      <c r="AW11" s="8"/>
      <c r="AX11" s="8"/>
      <c r="AY11" s="6"/>
      <c r="AZ11" s="5"/>
      <c r="BA11" s="19">
        <v>33.33</v>
      </c>
      <c r="BB11" s="8">
        <f t="shared" si="13"/>
        <v>16.43</v>
      </c>
      <c r="BC11" s="8">
        <f t="shared" si="14"/>
        <v>1.1326016011268994E-5</v>
      </c>
      <c r="BD11" s="8"/>
      <c r="BE11" s="8"/>
      <c r="BF11" s="6"/>
      <c r="BG11" s="5"/>
      <c r="BH11" s="19">
        <v>25.32</v>
      </c>
      <c r="BI11" s="8">
        <f t="shared" si="15"/>
        <v>8.4200000000000017</v>
      </c>
      <c r="BJ11" s="8">
        <f t="shared" si="16"/>
        <v>2.9196274387401104E-3</v>
      </c>
      <c r="BK11" s="8"/>
      <c r="BL11" s="8"/>
      <c r="BM11" s="6"/>
      <c r="BN11" s="5"/>
      <c r="BO11" s="19">
        <v>24.87</v>
      </c>
      <c r="BP11" s="8">
        <f t="shared" si="17"/>
        <v>7.9700000000000024</v>
      </c>
      <c r="BQ11" s="8">
        <f t="shared" si="18"/>
        <v>3.9883286160437171E-3</v>
      </c>
      <c r="BR11" s="8"/>
      <c r="BS11" s="8"/>
      <c r="BT11" s="6"/>
      <c r="BU11" s="5"/>
      <c r="BV11">
        <v>37.119999999999997</v>
      </c>
      <c r="BW11" s="8">
        <f t="shared" si="20"/>
        <v>20.22</v>
      </c>
      <c r="BX11" s="8">
        <f t="shared" si="19"/>
        <v>8.1879180568480943E-7</v>
      </c>
      <c r="BY11" s="8"/>
      <c r="BZ11" s="8"/>
      <c r="CA11" s="6"/>
      <c r="CB11" s="5"/>
    </row>
    <row r="12" spans="2:80" x14ac:dyDescent="0.25">
      <c r="B12" s="8">
        <v>30</v>
      </c>
      <c r="C12" s="8" t="s">
        <v>14</v>
      </c>
      <c r="D12" s="8" t="s">
        <v>12</v>
      </c>
      <c r="E12" s="7">
        <v>16.559999999999999</v>
      </c>
      <c r="F12" s="8">
        <f t="shared" si="0"/>
        <v>1.0350069636899367E-5</v>
      </c>
      <c r="G12" s="8"/>
      <c r="H12" s="8"/>
      <c r="I12" s="6"/>
      <c r="J12" s="5"/>
      <c r="K12" s="7">
        <v>23.71</v>
      </c>
      <c r="L12" s="8">
        <f t="shared" si="1"/>
        <v>7.1500000000000021</v>
      </c>
      <c r="M12" s="8">
        <f t="shared" si="2"/>
        <v>7.041019239147104E-3</v>
      </c>
      <c r="N12" s="8"/>
      <c r="O12" s="8"/>
      <c r="P12" s="6"/>
      <c r="Q12" s="5"/>
      <c r="R12" s="7">
        <v>25.15</v>
      </c>
      <c r="S12" s="8">
        <f t="shared" si="3"/>
        <v>8.59</v>
      </c>
      <c r="T12" s="8">
        <f t="shared" si="4"/>
        <v>2.5950894806572502E-3</v>
      </c>
      <c r="U12" s="8"/>
      <c r="V12" s="8"/>
      <c r="W12" s="6"/>
      <c r="X12" s="5"/>
      <c r="Y12" s="7">
        <v>24.64</v>
      </c>
      <c r="Z12" s="8">
        <f t="shared" si="5"/>
        <v>8.0800000000000018</v>
      </c>
      <c r="AA12" s="8">
        <f t="shared" si="6"/>
        <v>3.6955376825218546E-3</v>
      </c>
      <c r="AB12" s="8"/>
      <c r="AC12" s="8"/>
      <c r="AD12" s="6"/>
      <c r="AE12" s="5"/>
      <c r="AF12" s="7">
        <v>24.69</v>
      </c>
      <c r="AG12" s="8">
        <f t="shared" si="7"/>
        <v>8.1300000000000026</v>
      </c>
      <c r="AH12" s="8">
        <f t="shared" si="8"/>
        <v>3.5696541024585905E-3</v>
      </c>
      <c r="AI12" s="8"/>
      <c r="AJ12" s="8"/>
      <c r="AK12" s="6"/>
      <c r="AL12" s="5"/>
      <c r="AM12" s="7">
        <v>26.96</v>
      </c>
      <c r="AN12" s="8">
        <f t="shared" si="9"/>
        <v>10.400000000000002</v>
      </c>
      <c r="AO12" s="8">
        <f t="shared" si="10"/>
        <v>7.4009597974140462E-4</v>
      </c>
      <c r="AP12" s="8"/>
      <c r="AQ12" s="8"/>
      <c r="AR12" s="6"/>
      <c r="AS12" s="5"/>
      <c r="AT12" s="7">
        <v>21</v>
      </c>
      <c r="AU12" s="8">
        <f t="shared" si="11"/>
        <v>4.4400000000000013</v>
      </c>
      <c r="AV12" s="8">
        <f t="shared" si="12"/>
        <v>4.6070913040346884E-2</v>
      </c>
      <c r="AW12" s="8"/>
      <c r="AX12" s="8"/>
      <c r="AY12" s="6"/>
      <c r="AZ12" s="5"/>
      <c r="BA12" s="7">
        <v>32.61</v>
      </c>
      <c r="BB12" s="8">
        <f t="shared" si="13"/>
        <v>16.05</v>
      </c>
      <c r="BC12" s="8">
        <f t="shared" si="14"/>
        <v>1.4739018690869835E-5</v>
      </c>
      <c r="BD12" s="8"/>
      <c r="BE12" s="8"/>
      <c r="BF12" s="6"/>
      <c r="BG12" s="5"/>
      <c r="BH12" s="7">
        <v>25.03</v>
      </c>
      <c r="BI12" s="8">
        <f t="shared" si="15"/>
        <v>8.4700000000000024</v>
      </c>
      <c r="BJ12" s="8">
        <f t="shared" si="16"/>
        <v>2.8201742100048706E-3</v>
      </c>
      <c r="BK12" s="8"/>
      <c r="BL12" s="8"/>
      <c r="BM12" s="6"/>
      <c r="BN12" s="5"/>
      <c r="BO12" s="7">
        <v>24.65</v>
      </c>
      <c r="BP12" s="8">
        <f t="shared" si="17"/>
        <v>8.09</v>
      </c>
      <c r="BQ12" s="8">
        <f t="shared" si="18"/>
        <v>3.6700107391172353E-3</v>
      </c>
      <c r="BR12" s="8"/>
      <c r="BS12" s="8"/>
      <c r="BT12" s="6"/>
      <c r="BU12" s="5"/>
      <c r="BV12">
        <v>38.07</v>
      </c>
      <c r="BW12" s="8">
        <f t="shared" si="20"/>
        <v>21.51</v>
      </c>
      <c r="BX12" s="8">
        <f t="shared" si="19"/>
        <v>3.3484575169992366E-7</v>
      </c>
      <c r="BY12" s="8"/>
      <c r="BZ12" s="8"/>
      <c r="CA12" s="6"/>
      <c r="CB12" s="5"/>
    </row>
    <row r="13" spans="2:80" x14ac:dyDescent="0.25">
      <c r="B13" s="8">
        <v>52</v>
      </c>
      <c r="C13" s="8" t="s">
        <v>15</v>
      </c>
      <c r="D13" s="8" t="s">
        <v>12</v>
      </c>
      <c r="E13" s="7">
        <v>16.579999999999998</v>
      </c>
      <c r="F13" s="8">
        <f t="shared" si="0"/>
        <v>1.0207577169693856E-5</v>
      </c>
      <c r="G13" s="8">
        <f>AVERAGE(F13:F15)</f>
        <v>9.2063929635778303E-6</v>
      </c>
      <c r="H13" s="8">
        <f>STDEV(F13:F15)</f>
        <v>1.1480028909601484E-6</v>
      </c>
      <c r="I13" s="6">
        <f>G25/G13</f>
        <v>1.1014616836393609</v>
      </c>
      <c r="J13" s="5">
        <f>((H13/G13)^2+(H25/G25)^2)^0.5*I13</f>
        <v>0.14177588582542758</v>
      </c>
      <c r="K13" s="7">
        <v>25.76</v>
      </c>
      <c r="L13" s="8">
        <f t="shared" si="1"/>
        <v>9.1800000000000033</v>
      </c>
      <c r="M13" s="8">
        <f t="shared" si="2"/>
        <v>1.7240292896301818E-3</v>
      </c>
      <c r="N13" s="8">
        <f>AVERAGE(M13:M15)</f>
        <v>1.7664385179784817E-3</v>
      </c>
      <c r="O13" s="8">
        <f>STDEV(M13:M15)</f>
        <v>1.8279461472255469E-4</v>
      </c>
      <c r="P13" s="6">
        <f>N25/N13</f>
        <v>1.9758708605767898</v>
      </c>
      <c r="Q13" s="5">
        <f>((O13/N13)^2+(O25/N25)^2)^0.5*P13</f>
        <v>0.27577260276785071</v>
      </c>
      <c r="R13" s="7">
        <v>27.24</v>
      </c>
      <c r="S13" s="8">
        <f t="shared" si="3"/>
        <v>10.66</v>
      </c>
      <c r="T13" s="8">
        <f t="shared" si="4"/>
        <v>6.1804521189955087E-4</v>
      </c>
      <c r="U13" s="8">
        <f>AVERAGE(T13:T15)</f>
        <v>7.4984604712974745E-4</v>
      </c>
      <c r="V13" s="8">
        <f>STDEV(T13:T15)</f>
        <v>1.3416119891752882E-4</v>
      </c>
      <c r="W13" s="6">
        <f>U25/U13</f>
        <v>0.79964990924420509</v>
      </c>
      <c r="X13" s="5">
        <f>((V13/U13)^2+(V25/U25)^2)^0.5*W13</f>
        <v>0.17004568422286925</v>
      </c>
      <c r="Y13" s="7">
        <v>25.66</v>
      </c>
      <c r="Z13" s="8">
        <f t="shared" si="5"/>
        <v>9.0800000000000018</v>
      </c>
      <c r="AA13" s="8">
        <f t="shared" si="6"/>
        <v>1.8477688412609273E-3</v>
      </c>
      <c r="AB13" s="8">
        <f>AVERAGE(AA13:AA15)</f>
        <v>2.159139877206017E-3</v>
      </c>
      <c r="AC13" s="8">
        <f>STDEV(AA13:AA15)</f>
        <v>5.0605902149159139E-4</v>
      </c>
      <c r="AD13" s="6">
        <f>AB25/AB13</f>
        <v>1.3277605442876204</v>
      </c>
      <c r="AE13" s="5">
        <f>((AC13/AB13)^2+(AC25/AB25)^2)^0.5*AD13</f>
        <v>0.46457020142353439</v>
      </c>
      <c r="AF13" s="7">
        <v>26.25</v>
      </c>
      <c r="AG13" s="8">
        <f t="shared" si="7"/>
        <v>9.6700000000000017</v>
      </c>
      <c r="AH13" s="8">
        <f t="shared" si="8"/>
        <v>1.2275521235564719E-3</v>
      </c>
      <c r="AI13" s="8">
        <f>AVERAGE(AH13:AH15)</f>
        <v>1.9510795218354625E-3</v>
      </c>
      <c r="AJ13" s="8">
        <f>STDEV(AH13:AH15)</f>
        <v>9.0107040657182484E-4</v>
      </c>
      <c r="AK13" s="6">
        <f>AI25/AI13</f>
        <v>7.0477905164341905</v>
      </c>
      <c r="AL13" s="5">
        <f>((AJ13/AI13)^2+(AJ25/AI25)^2)^0.5*AK13</f>
        <v>4.6393117407216762</v>
      </c>
      <c r="AM13" s="7">
        <v>27.04</v>
      </c>
      <c r="AN13" s="8">
        <f t="shared" si="9"/>
        <v>10.46</v>
      </c>
      <c r="AO13" s="8">
        <f t="shared" si="10"/>
        <v>7.0994751822280738E-4</v>
      </c>
      <c r="AP13" s="8">
        <f>AVERAGE(AO13:AO15)</f>
        <v>8.1767369870725198E-4</v>
      </c>
      <c r="AQ13" s="8">
        <f>STDEV(AO13:AO15)</f>
        <v>1.2181118150515002E-4</v>
      </c>
      <c r="AR13" s="6">
        <f>AP25/AP13</f>
        <v>2.7190461731068383</v>
      </c>
      <c r="AS13" s="5">
        <f>((AQ13/AP13)^2+(AQ25/AP25)^2)^0.5*AR13</f>
        <v>0.56347046883925944</v>
      </c>
      <c r="AT13" s="7">
        <v>22.6</v>
      </c>
      <c r="AU13" s="8">
        <f t="shared" si="11"/>
        <v>6.0200000000000031</v>
      </c>
      <c r="AV13" s="8">
        <f t="shared" si="12"/>
        <v>1.5409886007708708E-2</v>
      </c>
      <c r="AW13" s="8">
        <f>AVERAGE(AV13:AV15)</f>
        <v>2.2332848778755368E-2</v>
      </c>
      <c r="AX13" s="8">
        <f>STDEV(AV13:AV15)</f>
        <v>8.8853234303854813E-3</v>
      </c>
      <c r="AY13" s="6">
        <f>AW25/AW13</f>
        <v>10.809397643836913</v>
      </c>
      <c r="AZ13" s="5">
        <f>((AX13/AW13)^2+(AX25/AW25)^2)^0.5*AY13</f>
        <v>5.6197205708082043</v>
      </c>
      <c r="BA13" s="7">
        <v>32.369999999999997</v>
      </c>
      <c r="BB13" s="8">
        <f t="shared" si="13"/>
        <v>15.79</v>
      </c>
      <c r="BC13" s="8">
        <f t="shared" si="14"/>
        <v>1.7649661009297015E-5</v>
      </c>
      <c r="BD13" s="8">
        <f>AVERAGE(BC13:BC15)</f>
        <v>2.3521788540339379E-5</v>
      </c>
      <c r="BE13" s="8">
        <f>STDEV(BC13:BC15)</f>
        <v>6.6416360967355047E-6</v>
      </c>
      <c r="BF13" s="6">
        <f>BD25/BD13</f>
        <v>1.6858072078435669</v>
      </c>
      <c r="BG13" s="5">
        <f>((BE13/BD13)^2+(BE25/BD25)^2)^0.5*BF13</f>
        <v>0.58698042884791835</v>
      </c>
      <c r="BH13" s="7">
        <v>24.68</v>
      </c>
      <c r="BI13" s="8">
        <f t="shared" si="15"/>
        <v>8.1000000000000014</v>
      </c>
      <c r="BJ13" s="8">
        <f t="shared" si="16"/>
        <v>3.6446601231906509E-3</v>
      </c>
      <c r="BK13" s="8">
        <f>AVERAGE(BJ13:BJ15)</f>
        <v>4.0230744471902273E-3</v>
      </c>
      <c r="BL13" s="8">
        <f>STDEV(BJ13:BJ15)</f>
        <v>4.483897816403412E-4</v>
      </c>
      <c r="BM13" s="6">
        <f>BK25/BK13</f>
        <v>1.9787699654822768</v>
      </c>
      <c r="BN13" s="5">
        <f>((BL13/BK13)^2+(BL25/BK25)^2)^0.5*BM13</f>
        <v>0.40854432264602741</v>
      </c>
      <c r="BO13" s="7">
        <v>25.11</v>
      </c>
      <c r="BP13" s="8">
        <f t="shared" si="17"/>
        <v>8.5300000000000011</v>
      </c>
      <c r="BQ13" s="8">
        <f t="shared" si="18"/>
        <v>2.7052919299041479E-3</v>
      </c>
      <c r="BR13" s="8">
        <f>AVERAGE(BQ13:BQ15)</f>
        <v>2.7920514835495466E-3</v>
      </c>
      <c r="BS13" s="8">
        <f>STDEV(BQ13:BQ15)</f>
        <v>3.032050009994378E-4</v>
      </c>
      <c r="BT13" s="6">
        <f>BR25/BR13</f>
        <v>1.596989123680443</v>
      </c>
      <c r="BU13" s="5">
        <f>((BS13/BR13)^2+(BS25/BR25)^2)^0.5*BT13</f>
        <v>0.35739078446343819</v>
      </c>
      <c r="BV13">
        <v>36.74</v>
      </c>
      <c r="BW13" s="8">
        <f t="shared" si="20"/>
        <v>20.160000000000004</v>
      </c>
      <c r="BX13" s="8">
        <f t="shared" si="19"/>
        <v>8.5356242268368743E-7</v>
      </c>
      <c r="BY13" s="8">
        <f>AVERAGE(BX13:BX15)</f>
        <v>1.2142372477842787E-6</v>
      </c>
      <c r="BZ13" s="8">
        <f>STDEV(BX13:BX15)</f>
        <v>3.8232062174819667E-7</v>
      </c>
      <c r="CA13" s="6">
        <f>BY25/BY13</f>
        <v>54.051079265934497</v>
      </c>
      <c r="CB13" s="5">
        <f>((BZ13/BY13)^2+(BZ25/BY25)^2)^0.5*CA13</f>
        <v>23.595786464680614</v>
      </c>
    </row>
    <row r="14" spans="2:80" x14ac:dyDescent="0.25">
      <c r="B14" s="8">
        <v>53</v>
      </c>
      <c r="C14" s="8" t="s">
        <v>15</v>
      </c>
      <c r="D14" s="8" t="s">
        <v>12</v>
      </c>
      <c r="E14" s="7">
        <v>16.940000000000001</v>
      </c>
      <c r="F14" s="8">
        <f t="shared" si="0"/>
        <v>7.9533825747766238E-6</v>
      </c>
      <c r="G14" s="8"/>
      <c r="H14" s="8"/>
      <c r="I14" s="6"/>
      <c r="J14" s="5"/>
      <c r="K14" s="7">
        <v>26.22</v>
      </c>
      <c r="L14" s="8">
        <f t="shared" si="1"/>
        <v>9.2799999999999976</v>
      </c>
      <c r="M14" s="8">
        <f t="shared" si="2"/>
        <v>1.6085762056007313E-3</v>
      </c>
      <c r="N14" s="8"/>
      <c r="O14" s="8"/>
      <c r="P14" s="6"/>
      <c r="Q14" s="5"/>
      <c r="R14" s="7">
        <v>27.33</v>
      </c>
      <c r="S14" s="8">
        <f t="shared" si="3"/>
        <v>10.389999999999997</v>
      </c>
      <c r="T14" s="8">
        <f t="shared" si="4"/>
        <v>7.4524375437527452E-4</v>
      </c>
      <c r="U14" s="8"/>
      <c r="V14" s="8"/>
      <c r="W14" s="6"/>
      <c r="X14" s="5"/>
      <c r="Y14" s="7">
        <v>25.99</v>
      </c>
      <c r="Z14" s="8">
        <f t="shared" si="5"/>
        <v>9.0499999999999972</v>
      </c>
      <c r="AA14" s="8">
        <f t="shared" si="6"/>
        <v>1.8865943924313432E-3</v>
      </c>
      <c r="AB14" s="8"/>
      <c r="AC14" s="8"/>
      <c r="AD14" s="6"/>
      <c r="AE14" s="5"/>
      <c r="AF14" s="7">
        <v>26.17</v>
      </c>
      <c r="AG14" s="8">
        <f t="shared" si="7"/>
        <v>9.23</v>
      </c>
      <c r="AH14" s="8">
        <f t="shared" si="8"/>
        <v>1.6653025229842909E-3</v>
      </c>
      <c r="AI14" s="8"/>
      <c r="AJ14" s="8"/>
      <c r="AK14" s="6"/>
      <c r="AL14" s="5"/>
      <c r="AM14" s="7">
        <v>27.24</v>
      </c>
      <c r="AN14" s="8">
        <f t="shared" si="9"/>
        <v>10.299999999999997</v>
      </c>
      <c r="AO14" s="8">
        <f t="shared" si="10"/>
        <v>7.9321523081663837E-4</v>
      </c>
      <c r="AP14" s="8"/>
      <c r="AQ14" s="8"/>
      <c r="AR14" s="6"/>
      <c r="AS14" s="5"/>
      <c r="AT14" s="7">
        <v>22.64</v>
      </c>
      <c r="AU14" s="8">
        <f t="shared" si="11"/>
        <v>5.6999999999999993</v>
      </c>
      <c r="AV14" s="8">
        <f t="shared" si="12"/>
        <v>1.9236631458514335E-2</v>
      </c>
      <c r="AW14" s="8"/>
      <c r="AX14" s="8"/>
      <c r="AY14" s="6"/>
      <c r="AZ14" s="5"/>
      <c r="BA14" s="7">
        <v>32.4</v>
      </c>
      <c r="BB14" s="8">
        <f t="shared" si="13"/>
        <v>15.459999999999997</v>
      </c>
      <c r="BC14" s="8">
        <f t="shared" si="14"/>
        <v>2.2185859944462798E-5</v>
      </c>
      <c r="BD14" s="8"/>
      <c r="BE14" s="8"/>
      <c r="BF14" s="6"/>
      <c r="BG14" s="5"/>
      <c r="BH14" s="7">
        <v>24.94</v>
      </c>
      <c r="BI14" s="8">
        <f t="shared" si="15"/>
        <v>8</v>
      </c>
      <c r="BJ14" s="8">
        <f t="shared" si="16"/>
        <v>3.90625E-3</v>
      </c>
      <c r="BK14" s="8"/>
      <c r="BL14" s="8"/>
      <c r="BM14" s="6"/>
      <c r="BN14" s="5"/>
      <c r="BO14" s="7">
        <v>25.26</v>
      </c>
      <c r="BP14" s="8">
        <f t="shared" si="17"/>
        <v>8.32</v>
      </c>
      <c r="BQ14" s="8">
        <f t="shared" si="18"/>
        <v>3.1291792093344601E-3</v>
      </c>
      <c r="BR14" s="8"/>
      <c r="BS14" s="8"/>
      <c r="BT14" s="6"/>
      <c r="BU14" s="5"/>
      <c r="BV14">
        <v>36.64</v>
      </c>
      <c r="BW14" s="8">
        <f t="shared" si="20"/>
        <v>19.7</v>
      </c>
      <c r="BX14" s="8">
        <f t="shared" si="19"/>
        <v>1.1741108067940878E-6</v>
      </c>
      <c r="BY14" s="8"/>
      <c r="BZ14" s="8"/>
      <c r="CA14" s="6"/>
      <c r="CB14" s="5"/>
    </row>
    <row r="15" spans="2:80" x14ac:dyDescent="0.25">
      <c r="B15" s="8">
        <v>54</v>
      </c>
      <c r="C15" s="8" t="s">
        <v>15</v>
      </c>
      <c r="D15" s="8" t="s">
        <v>12</v>
      </c>
      <c r="E15" s="7">
        <v>16.690000000000001</v>
      </c>
      <c r="F15" s="8">
        <f t="shared" si="0"/>
        <v>9.4582191462630089E-6</v>
      </c>
      <c r="G15" s="8"/>
      <c r="H15" s="8"/>
      <c r="I15" s="6"/>
      <c r="J15" s="5"/>
      <c r="K15" s="7">
        <v>25.68</v>
      </c>
      <c r="L15" s="8">
        <f t="shared" si="1"/>
        <v>8.9899999999999984</v>
      </c>
      <c r="M15" s="8">
        <f t="shared" si="2"/>
        <v>1.9667100587045312E-3</v>
      </c>
      <c r="N15" s="8"/>
      <c r="O15" s="8"/>
      <c r="P15" s="6"/>
      <c r="Q15" s="5"/>
      <c r="R15" s="7">
        <v>26.83</v>
      </c>
      <c r="S15" s="8">
        <f t="shared" si="3"/>
        <v>10.139999999999997</v>
      </c>
      <c r="T15" s="8">
        <f t="shared" si="4"/>
        <v>8.8624917511441709E-4</v>
      </c>
      <c r="U15" s="8"/>
      <c r="V15" s="8"/>
      <c r="W15" s="6"/>
      <c r="X15" s="5"/>
      <c r="Y15" s="7">
        <v>25.2</v>
      </c>
      <c r="Z15" s="8">
        <f t="shared" si="5"/>
        <v>8.509999999999998</v>
      </c>
      <c r="AA15" s="8">
        <f t="shared" si="6"/>
        <v>2.7430563979257802E-3</v>
      </c>
      <c r="AB15" s="8"/>
      <c r="AC15" s="8"/>
      <c r="AD15" s="6"/>
      <c r="AE15" s="5"/>
      <c r="AF15" s="7">
        <v>25.09</v>
      </c>
      <c r="AG15" s="8">
        <f t="shared" si="7"/>
        <v>8.3999999999999986</v>
      </c>
      <c r="AH15" s="8">
        <f t="shared" si="8"/>
        <v>2.9603839189656245E-3</v>
      </c>
      <c r="AI15" s="8"/>
      <c r="AJ15" s="8"/>
      <c r="AK15" s="6"/>
      <c r="AL15" s="5"/>
      <c r="AM15" s="7">
        <v>26.73</v>
      </c>
      <c r="AN15" s="8">
        <f t="shared" si="9"/>
        <v>10.039999999999999</v>
      </c>
      <c r="AO15" s="8">
        <f t="shared" si="10"/>
        <v>9.4985834708231063E-4</v>
      </c>
      <c r="AP15" s="8"/>
      <c r="AQ15" s="8"/>
      <c r="AR15" s="6"/>
      <c r="AS15" s="5"/>
      <c r="AT15" s="7">
        <v>21.64</v>
      </c>
      <c r="AU15" s="8">
        <f t="shared" si="11"/>
        <v>4.9499999999999993</v>
      </c>
      <c r="AV15" s="8">
        <f t="shared" si="12"/>
        <v>3.2352028870043063E-2</v>
      </c>
      <c r="AW15" s="8"/>
      <c r="AX15" s="8"/>
      <c r="AY15" s="6"/>
      <c r="AZ15" s="5"/>
      <c r="BA15" s="7">
        <v>31.68</v>
      </c>
      <c r="BB15" s="8">
        <f t="shared" si="13"/>
        <v>14.989999999999998</v>
      </c>
      <c r="BC15" s="8">
        <f t="shared" si="14"/>
        <v>3.0729844667258314E-5</v>
      </c>
      <c r="BD15" s="8"/>
      <c r="BE15" s="8"/>
      <c r="BF15" s="6"/>
      <c r="BG15" s="5"/>
      <c r="BH15" s="7">
        <v>24.48</v>
      </c>
      <c r="BI15" s="8">
        <f t="shared" si="15"/>
        <v>7.7899999999999991</v>
      </c>
      <c r="BJ15" s="8">
        <f t="shared" si="16"/>
        <v>4.5183132183800314E-3</v>
      </c>
      <c r="BK15" s="8"/>
      <c r="BL15" s="8"/>
      <c r="BM15" s="6"/>
      <c r="BN15" s="5"/>
      <c r="BO15" s="7">
        <v>25.31</v>
      </c>
      <c r="BP15" s="8">
        <f t="shared" si="17"/>
        <v>8.6199999999999974</v>
      </c>
      <c r="BQ15" s="8">
        <f t="shared" si="18"/>
        <v>2.5416833114100322E-3</v>
      </c>
      <c r="BR15" s="8"/>
      <c r="BS15" s="8"/>
      <c r="BT15" s="6"/>
      <c r="BU15" s="5"/>
      <c r="BV15">
        <v>35.93</v>
      </c>
      <c r="BW15" s="8">
        <f t="shared" si="20"/>
        <v>19.239999999999998</v>
      </c>
      <c r="BX15" s="8">
        <f t="shared" si="19"/>
        <v>1.6150385138750609E-6</v>
      </c>
      <c r="BY15" s="8"/>
      <c r="BZ15" s="8"/>
      <c r="CA15" s="6"/>
      <c r="CB15" s="5"/>
    </row>
    <row r="16" spans="2:80" x14ac:dyDescent="0.25">
      <c r="B16" s="8">
        <v>76</v>
      </c>
      <c r="C16" s="8" t="s">
        <v>16</v>
      </c>
      <c r="D16" s="8" t="s">
        <v>12</v>
      </c>
      <c r="E16" s="7">
        <v>17.010000000000002</v>
      </c>
      <c r="F16" s="8">
        <f t="shared" si="0"/>
        <v>7.5766944537127299E-6</v>
      </c>
      <c r="G16" s="8">
        <f>AVERAGE(F16:F18)</f>
        <v>8.7424186475085941E-6</v>
      </c>
      <c r="H16" s="8">
        <f>STDEV(F16:F18)</f>
        <v>1.2527573654839333E-6</v>
      </c>
      <c r="I16" s="6">
        <f>G28/G16</f>
        <v>1.0919741052037302</v>
      </c>
      <c r="J16" s="5">
        <f>((H16/G16)^2+(H28/G28)^2)^0.5*I16</f>
        <v>0.40361151034735154</v>
      </c>
      <c r="K16" s="7">
        <v>26.16</v>
      </c>
      <c r="L16" s="8">
        <f t="shared" si="1"/>
        <v>9.1499999999999986</v>
      </c>
      <c r="M16" s="8">
        <f t="shared" si="2"/>
        <v>1.7602548097867801E-3</v>
      </c>
      <c r="N16" s="8">
        <f>AVERAGE(M16:M18)</f>
        <v>1.7548260648681585E-3</v>
      </c>
      <c r="O16" s="8">
        <f>STDEV(M16:M18)</f>
        <v>1.8758101408329709E-4</v>
      </c>
      <c r="P16" s="6">
        <f>N28/N16</f>
        <v>1.0337515478667705</v>
      </c>
      <c r="Q16" s="5">
        <f>((O16/N16)^2+(O28/N28)^2)^0.5*P16</f>
        <v>0.1114981212891486</v>
      </c>
      <c r="R16" s="7">
        <v>26.36</v>
      </c>
      <c r="S16" s="8">
        <f t="shared" si="3"/>
        <v>9.3499999999999979</v>
      </c>
      <c r="T16" s="8">
        <f t="shared" si="4"/>
        <v>1.5323908162045933E-3</v>
      </c>
      <c r="U16" s="8">
        <f>AVERAGE(T16:T18)</f>
        <v>1.3610937198739973E-3</v>
      </c>
      <c r="V16" s="8">
        <f>STDEV(T16:T18)</f>
        <v>1.4998470702593913E-4</v>
      </c>
      <c r="W16" s="6">
        <f>U28/U16</f>
        <v>0.4557332313241389</v>
      </c>
      <c r="X16" s="5">
        <f>((V16/U16)^2+(V28/U28)^2)^0.5*W16</f>
        <v>5.791242460049404E-2</v>
      </c>
      <c r="Y16" s="7">
        <v>25.61</v>
      </c>
      <c r="Z16" s="8">
        <f t="shared" si="5"/>
        <v>8.5999999999999979</v>
      </c>
      <c r="AA16" s="8">
        <f t="shared" si="6"/>
        <v>2.5771638882283142E-3</v>
      </c>
      <c r="AB16" s="8">
        <f>AVERAGE(AA16:AA18)</f>
        <v>2.425273203314949E-3</v>
      </c>
      <c r="AC16" s="8">
        <f>STDEV(AA16:AA18)</f>
        <v>1.6879493183057122E-4</v>
      </c>
      <c r="AD16" s="6">
        <f>AB28/AB16</f>
        <v>0.87790108181079163</v>
      </c>
      <c r="AE16" s="5">
        <f>((AC16/AB16)^2+(AC28/AB28)^2)^0.5*AD16</f>
        <v>0.14966575469816637</v>
      </c>
      <c r="AF16" s="7">
        <v>26.65</v>
      </c>
      <c r="AG16" s="8">
        <f t="shared" si="7"/>
        <v>9.639999999999997</v>
      </c>
      <c r="AH16" s="8">
        <f t="shared" si="8"/>
        <v>1.2533456030887767E-3</v>
      </c>
      <c r="AI16" s="8">
        <f>AVERAGE(AH16:AH18)</f>
        <v>1.3226819765703897E-3</v>
      </c>
      <c r="AJ16" s="8">
        <f>STDEV(AH16:AH18)</f>
        <v>6.0231046793894084E-5</v>
      </c>
      <c r="AK16" s="6">
        <f>AI28/AI16</f>
        <v>2.1869371443623686</v>
      </c>
      <c r="AL16" s="5">
        <f>((AJ16/AI16)^2+(AJ28/AI28)^2)^0.5*AK16</f>
        <v>0.69336846575277422</v>
      </c>
      <c r="AM16" s="7">
        <v>27.43</v>
      </c>
      <c r="AN16" s="8">
        <f t="shared" si="9"/>
        <v>10.419999999999998</v>
      </c>
      <c r="AO16" s="8">
        <f t="shared" si="10"/>
        <v>7.2990685968502944E-4</v>
      </c>
      <c r="AP16" s="8">
        <f>AVERAGE(AO16:AO18)</f>
        <v>6.6424273312543341E-4</v>
      </c>
      <c r="AQ16" s="8">
        <f>STDEV(AO16:AO18)</f>
        <v>6.0928784515666348E-5</v>
      </c>
      <c r="AR16" s="6">
        <f>AP28/AP16</f>
        <v>1.8361941333110638</v>
      </c>
      <c r="AS16" s="5">
        <f>((AQ16/AP16)^2+(AQ28/AP28)^2)^0.5*AR16</f>
        <v>0.23686394217024817</v>
      </c>
      <c r="AT16" s="7">
        <v>22.15</v>
      </c>
      <c r="AU16" s="8">
        <f t="shared" si="11"/>
        <v>5.139999999999997</v>
      </c>
      <c r="AV16" s="8">
        <f t="shared" si="12"/>
        <v>2.8359973603661336E-2</v>
      </c>
      <c r="AW16" s="8">
        <f>AVERAGE(AV16:AV18)</f>
        <v>3.0304677452953632E-2</v>
      </c>
      <c r="AX16" s="8">
        <f>STDEV(AV16:AV18)</f>
        <v>2.1275505830247307E-3</v>
      </c>
      <c r="AY16" s="6">
        <f>AW28/AW16</f>
        <v>3.7514591989161952</v>
      </c>
      <c r="AZ16" s="5">
        <f>((AX16/AW16)^2+(AX28/AW28)^2)^0.5*AY16</f>
        <v>0.94909952115249019</v>
      </c>
      <c r="BA16" s="7">
        <v>32.159999999999997</v>
      </c>
      <c r="BB16" s="8">
        <f t="shared" si="13"/>
        <v>15.149999999999995</v>
      </c>
      <c r="BC16" s="8">
        <f t="shared" si="14"/>
        <v>2.7503981402918524E-5</v>
      </c>
      <c r="BD16" s="8">
        <f>AVERAGE(BC16:BC18)</f>
        <v>2.4169282314384993E-5</v>
      </c>
      <c r="BE16" s="8">
        <f>STDEV(BC16:BC18)</f>
        <v>3.4817139442675165E-6</v>
      </c>
      <c r="BF16" s="6">
        <f>BD28/BD16</f>
        <v>2.3359625184120039</v>
      </c>
      <c r="BG16" s="5">
        <f>((BE16/BD16)^2+(BE28/BD28)^2)^0.5*BF16</f>
        <v>0.39956039022322365</v>
      </c>
      <c r="BH16" s="7">
        <v>24.51</v>
      </c>
      <c r="BI16" s="8">
        <f t="shared" si="15"/>
        <v>7.5</v>
      </c>
      <c r="BJ16" s="8">
        <f t="shared" si="16"/>
        <v>5.5242717280199038E-3</v>
      </c>
      <c r="BK16" s="8">
        <f>AVERAGE(BJ16:BJ18)</f>
        <v>4.668348781598641E-3</v>
      </c>
      <c r="BL16" s="8">
        <f>STDEV(BJ16:BJ18)</f>
        <v>1.3537875877832335E-3</v>
      </c>
      <c r="BM16" s="6">
        <f>BK28/BK16</f>
        <v>1.7866824326850654</v>
      </c>
      <c r="BN16" s="5">
        <f>((BL16/BK16)^2+(BL28/BK28)^2)^0.5*BM16</f>
        <v>0.52507884890822298</v>
      </c>
      <c r="BO16" s="7">
        <v>25.38</v>
      </c>
      <c r="BP16" s="8">
        <f t="shared" si="17"/>
        <v>8.3699999999999974</v>
      </c>
      <c r="BQ16" s="8">
        <f t="shared" si="18"/>
        <v>3.0225878780124858E-3</v>
      </c>
      <c r="BR16" s="8">
        <f>AVERAGE(BQ16:BQ18)</f>
        <v>2.9224512047971367E-3</v>
      </c>
      <c r="BS16" s="8">
        <f>STDEV(BQ16:BQ18)</f>
        <v>1.5571079250598262E-4</v>
      </c>
      <c r="BT16" s="6">
        <f>BR28/BR16</f>
        <v>1.0050087599615787</v>
      </c>
      <c r="BU16" s="5">
        <f>((BS16/BR16)^2+(BS28/BR28)^2)^0.5*BT16</f>
        <v>0.11711388690707666</v>
      </c>
      <c r="BV16">
        <v>37.24</v>
      </c>
      <c r="BW16" s="8">
        <f t="shared" si="20"/>
        <v>20.23</v>
      </c>
      <c r="BX16" s="8">
        <f t="shared" si="19"/>
        <v>8.1313599755092307E-7</v>
      </c>
      <c r="BY16" s="8">
        <f>AVERAGE(BX16:BX18)</f>
        <v>7.7595899306587891E-7</v>
      </c>
      <c r="BZ16" s="8">
        <f>STDEV(BX16:BX18)</f>
        <v>5.498322948151139E-8</v>
      </c>
      <c r="CA16" s="6">
        <f>BY28/BY16</f>
        <v>42.375527098051592</v>
      </c>
      <c r="CB16" s="5">
        <f>((BZ16/BY16)^2+(BZ28/BY28)^2)^0.5*CA16</f>
        <v>10.203834227872187</v>
      </c>
    </row>
    <row r="17" spans="2:80" x14ac:dyDescent="0.25">
      <c r="B17" s="8">
        <v>77</v>
      </c>
      <c r="C17" s="8" t="s">
        <v>16</v>
      </c>
      <c r="D17" s="8" t="s">
        <v>12</v>
      </c>
      <c r="E17" s="7">
        <v>16.600000000000001</v>
      </c>
      <c r="F17" s="8">
        <f t="shared" si="0"/>
        <v>1.0067046438391818E-5</v>
      </c>
      <c r="G17" s="8"/>
      <c r="H17" s="8"/>
      <c r="I17" s="8"/>
      <c r="J17" s="4"/>
      <c r="K17" s="7">
        <v>25.61</v>
      </c>
      <c r="L17" s="8">
        <f t="shared" si="1"/>
        <v>9.009999999999998</v>
      </c>
      <c r="M17" s="8">
        <f t="shared" si="2"/>
        <v>1.939633780150464E-3</v>
      </c>
      <c r="N17" s="8"/>
      <c r="O17" s="8"/>
      <c r="P17" s="8"/>
      <c r="Q17" s="4"/>
      <c r="R17" s="7">
        <v>26.24</v>
      </c>
      <c r="S17" s="8">
        <f t="shared" si="3"/>
        <v>9.639999999999997</v>
      </c>
      <c r="T17" s="8">
        <f t="shared" si="4"/>
        <v>1.2533456030887767E-3</v>
      </c>
      <c r="U17" s="8"/>
      <c r="V17" s="8"/>
      <c r="W17" s="8"/>
      <c r="X17" s="4"/>
      <c r="Y17" s="7">
        <v>25.4</v>
      </c>
      <c r="Z17" s="8">
        <f t="shared" si="5"/>
        <v>8.7999999999999972</v>
      </c>
      <c r="AA17" s="8">
        <f t="shared" si="6"/>
        <v>2.2435514746035885E-3</v>
      </c>
      <c r="AB17" s="8"/>
      <c r="AC17" s="8"/>
      <c r="AD17" s="8"/>
      <c r="AE17" s="4"/>
      <c r="AF17" s="7">
        <v>26.12</v>
      </c>
      <c r="AG17" s="8">
        <f t="shared" si="7"/>
        <v>9.52</v>
      </c>
      <c r="AH17" s="8">
        <f t="shared" si="8"/>
        <v>1.3620543616703184E-3</v>
      </c>
      <c r="AI17" s="8"/>
      <c r="AJ17" s="8"/>
      <c r="AK17" s="8"/>
      <c r="AL17" s="4"/>
      <c r="AM17" s="7">
        <v>27.28</v>
      </c>
      <c r="AN17" s="8">
        <f t="shared" si="9"/>
        <v>10.68</v>
      </c>
      <c r="AO17" s="8">
        <f t="shared" si="10"/>
        <v>6.095364008308655E-4</v>
      </c>
      <c r="AP17" s="8"/>
      <c r="AQ17" s="8"/>
      <c r="AR17" s="8"/>
      <c r="AS17" s="4"/>
      <c r="AT17" s="7">
        <v>21.54</v>
      </c>
      <c r="AU17" s="8">
        <f t="shared" si="11"/>
        <v>4.9399999999999977</v>
      </c>
      <c r="AV17" s="8">
        <f t="shared" si="12"/>
        <v>3.2577055026285093E-2</v>
      </c>
      <c r="AW17" s="8"/>
      <c r="AX17" s="8"/>
      <c r="AY17" s="8"/>
      <c r="AZ17" s="4"/>
      <c r="BA17" s="7">
        <v>32.17</v>
      </c>
      <c r="BB17" s="8">
        <f t="shared" si="13"/>
        <v>15.57</v>
      </c>
      <c r="BC17" s="8">
        <f t="shared" si="14"/>
        <v>2.0557152967310954E-5</v>
      </c>
      <c r="BD17" s="8"/>
      <c r="BE17" s="8"/>
      <c r="BF17" s="8"/>
      <c r="BG17" s="4"/>
      <c r="BH17" s="7">
        <v>24.93</v>
      </c>
      <c r="BI17" s="8">
        <f t="shared" si="15"/>
        <v>8.3299999999999983</v>
      </c>
      <c r="BJ17" s="8">
        <f t="shared" si="16"/>
        <v>3.1075643896676546E-3</v>
      </c>
      <c r="BK17" s="8"/>
      <c r="BL17" s="8"/>
      <c r="BM17" s="8"/>
      <c r="BN17" s="4"/>
      <c r="BO17" s="7">
        <v>25.11</v>
      </c>
      <c r="BP17" s="8">
        <f t="shared" si="17"/>
        <v>8.509999999999998</v>
      </c>
      <c r="BQ17" s="8">
        <f t="shared" si="18"/>
        <v>2.7430563979257802E-3</v>
      </c>
      <c r="BR17" s="8"/>
      <c r="BS17" s="8"/>
      <c r="BT17" s="8"/>
      <c r="BU17" s="4"/>
      <c r="BV17">
        <v>37.020000000000003</v>
      </c>
      <c r="BW17" s="8">
        <f t="shared" si="20"/>
        <v>20.420000000000002</v>
      </c>
      <c r="BX17" s="8">
        <f t="shared" si="19"/>
        <v>7.1279966766116029E-7</v>
      </c>
      <c r="BY17" s="8"/>
      <c r="BZ17" s="8"/>
      <c r="CA17" s="8"/>
      <c r="CB17" s="4"/>
    </row>
    <row r="18" spans="2:80" x14ac:dyDescent="0.25">
      <c r="B18" s="8">
        <v>78</v>
      </c>
      <c r="C18" s="8" t="s">
        <v>16</v>
      </c>
      <c r="D18" s="8" t="s">
        <v>12</v>
      </c>
      <c r="E18" s="7">
        <v>16.829999999999998</v>
      </c>
      <c r="F18" s="8">
        <f t="shared" si="0"/>
        <v>8.5835150504212331E-6</v>
      </c>
      <c r="G18" s="8"/>
      <c r="H18" s="8"/>
      <c r="I18" s="8"/>
      <c r="J18" s="4"/>
      <c r="K18" s="7">
        <v>26.15</v>
      </c>
      <c r="L18" s="10">
        <f t="shared" si="1"/>
        <v>9.32</v>
      </c>
      <c r="M18" s="8">
        <f t="shared" si="2"/>
        <v>1.5645896046672311E-3</v>
      </c>
      <c r="N18" s="8"/>
      <c r="O18" s="8"/>
      <c r="P18" s="8"/>
      <c r="Q18" s="4"/>
      <c r="R18" s="7">
        <v>26.42</v>
      </c>
      <c r="S18" s="2">
        <f t="shared" si="3"/>
        <v>9.5900000000000034</v>
      </c>
      <c r="T18" s="2">
        <f t="shared" si="4"/>
        <v>1.2975447403286216E-3</v>
      </c>
      <c r="U18" s="2"/>
      <c r="V18" s="2"/>
      <c r="W18" s="2"/>
      <c r="X18" s="1"/>
      <c r="Y18" s="7">
        <v>25.5</v>
      </c>
      <c r="Z18" s="2">
        <f t="shared" si="5"/>
        <v>8.6700000000000017</v>
      </c>
      <c r="AA18" s="2">
        <f t="shared" si="6"/>
        <v>2.4551042471129439E-3</v>
      </c>
      <c r="AB18" s="2"/>
      <c r="AC18" s="2"/>
      <c r="AD18" s="2"/>
      <c r="AE18" s="1"/>
      <c r="AF18" s="7">
        <v>26.36</v>
      </c>
      <c r="AG18" s="2">
        <f t="shared" si="7"/>
        <v>9.5300000000000011</v>
      </c>
      <c r="AH18" s="2">
        <f t="shared" si="8"/>
        <v>1.352645964952074E-3</v>
      </c>
      <c r="AI18" s="2"/>
      <c r="AJ18" s="2"/>
      <c r="AK18" s="2"/>
      <c r="AL18" s="1"/>
      <c r="AM18" s="7">
        <v>27.41</v>
      </c>
      <c r="AN18" s="2">
        <f t="shared" si="9"/>
        <v>10.580000000000002</v>
      </c>
      <c r="AO18" s="2">
        <f t="shared" si="10"/>
        <v>6.532849388604055E-4</v>
      </c>
      <c r="AP18" s="2"/>
      <c r="AQ18" s="2"/>
      <c r="AR18" s="2"/>
      <c r="AS18" s="1"/>
      <c r="AT18" s="7">
        <v>21.89</v>
      </c>
      <c r="AU18" s="2">
        <f t="shared" si="11"/>
        <v>5.0600000000000023</v>
      </c>
      <c r="AV18" s="2">
        <f t="shared" si="12"/>
        <v>2.9977003728914466E-2</v>
      </c>
      <c r="AW18" s="2"/>
      <c r="AX18" s="2"/>
      <c r="AY18" s="2"/>
      <c r="AZ18" s="1"/>
      <c r="BA18" s="7">
        <v>32.15</v>
      </c>
      <c r="BB18" s="2">
        <f t="shared" si="13"/>
        <v>15.32</v>
      </c>
      <c r="BC18" s="2">
        <f t="shared" si="14"/>
        <v>2.4446712572925497E-5</v>
      </c>
      <c r="BD18" s="2"/>
      <c r="BE18" s="2"/>
      <c r="BF18" s="2"/>
      <c r="BG18" s="1"/>
      <c r="BH18" s="7">
        <v>24.37</v>
      </c>
      <c r="BI18" s="2">
        <f t="shared" si="15"/>
        <v>7.5400000000000027</v>
      </c>
      <c r="BJ18" s="2">
        <f t="shared" si="16"/>
        <v>5.3732102271083649E-3</v>
      </c>
      <c r="BK18" s="2"/>
      <c r="BL18" s="2"/>
      <c r="BM18" s="2"/>
      <c r="BN18" s="1"/>
      <c r="BO18" s="7">
        <v>25.21</v>
      </c>
      <c r="BP18" s="2">
        <f t="shared" si="17"/>
        <v>8.3800000000000026</v>
      </c>
      <c r="BQ18" s="2">
        <f t="shared" si="18"/>
        <v>3.0017093384531435E-3</v>
      </c>
      <c r="BR18" s="2"/>
      <c r="BS18" s="2"/>
      <c r="BT18" s="2"/>
      <c r="BU18" s="1"/>
      <c r="BV18">
        <v>37.08</v>
      </c>
      <c r="BW18" s="8">
        <f t="shared" si="20"/>
        <v>20.25</v>
      </c>
      <c r="BX18" s="2">
        <f t="shared" si="19"/>
        <v>8.0194131398555348E-7</v>
      </c>
      <c r="BY18" s="2"/>
      <c r="BZ18" s="2"/>
      <c r="CA18" s="2"/>
      <c r="CB18" s="1"/>
    </row>
    <row r="19" spans="2:80" x14ac:dyDescent="0.25">
      <c r="B19" s="8">
        <v>13</v>
      </c>
      <c r="C19" s="8" t="s">
        <v>13</v>
      </c>
      <c r="D19" s="8" t="s">
        <v>27</v>
      </c>
      <c r="E19" s="7">
        <v>16.96</v>
      </c>
      <c r="F19" s="12">
        <f t="shared" ref="F19:F30" si="21">2^-E19</f>
        <v>7.8438860065923012E-6</v>
      </c>
      <c r="G19" s="12">
        <f>AVERAGE(F19:F21)</f>
        <v>9.1551765724213211E-6</v>
      </c>
      <c r="H19" s="12">
        <f>STDEV(F19:F21)</f>
        <v>1.2896605596753683E-6</v>
      </c>
      <c r="I19" s="12"/>
      <c r="J19" s="13"/>
      <c r="K19" s="11">
        <v>24.09</v>
      </c>
      <c r="L19" s="12">
        <f t="shared" ref="L19:L36" si="22">K19-E19</f>
        <v>7.129999999999999</v>
      </c>
      <c r="M19" s="12">
        <f t="shared" ref="M19:M36" si="23">2^-L19</f>
        <v>7.1393082049172009E-3</v>
      </c>
      <c r="N19" s="12">
        <f>AVERAGE(M19:M21)</f>
        <v>6.4854004670203231E-3</v>
      </c>
      <c r="O19" s="12">
        <f>STDEV(M19:M21)</f>
        <v>8.2195813832176476E-4</v>
      </c>
      <c r="P19" s="12"/>
      <c r="Q19" s="13"/>
      <c r="R19" s="11">
        <v>23</v>
      </c>
      <c r="S19" s="12">
        <f t="shared" si="3"/>
        <v>6.0399999999999991</v>
      </c>
      <c r="T19" s="12">
        <f t="shared" si="4"/>
        <v>1.5197733553316977E-2</v>
      </c>
      <c r="U19" s="12">
        <f>AVERAGE(T19:T21)</f>
        <v>1.3109115581986118E-2</v>
      </c>
      <c r="V19" s="12">
        <f>STDEV(T19:T21)</f>
        <v>1.9142669154645804E-3</v>
      </c>
      <c r="W19" s="12"/>
      <c r="X19" s="13"/>
      <c r="Y19" s="11">
        <v>23.26</v>
      </c>
      <c r="Z19" s="12">
        <f t="shared" si="5"/>
        <v>6.3000000000000007</v>
      </c>
      <c r="AA19" s="12">
        <f t="shared" si="6"/>
        <v>1.2691443693066172E-2</v>
      </c>
      <c r="AB19" s="12">
        <f>AVERAGE(AA19:AA21)</f>
        <v>1.219885183704455E-2</v>
      </c>
      <c r="AC19" s="12">
        <f>STDEV(AA19:AA21)</f>
        <v>9.3069056704738883E-4</v>
      </c>
      <c r="AD19" s="12"/>
      <c r="AE19" s="13"/>
      <c r="AF19" s="11">
        <v>23.77</v>
      </c>
      <c r="AG19" s="12">
        <f t="shared" si="7"/>
        <v>6.8099999999999987</v>
      </c>
      <c r="AH19" s="12">
        <f t="shared" si="8"/>
        <v>8.9122165302220682E-3</v>
      </c>
      <c r="AI19" s="12">
        <f>AVERAGE(AH19:AH21)</f>
        <v>8.3007266963375653E-3</v>
      </c>
      <c r="AJ19" s="12">
        <f>STDEV(AH19:AH21)</f>
        <v>1.0062887899446272E-3</v>
      </c>
      <c r="AK19" s="12"/>
      <c r="AL19" s="13"/>
      <c r="AM19" s="11">
        <v>28.07</v>
      </c>
      <c r="AN19" s="12">
        <f t="shared" si="9"/>
        <v>11.11</v>
      </c>
      <c r="AO19" s="12">
        <f t="shared" si="10"/>
        <v>4.5243557709490794E-4</v>
      </c>
      <c r="AP19" s="12">
        <f>AVERAGE(AO19:AO21)</f>
        <v>4.7934987997614318E-4</v>
      </c>
      <c r="AQ19" s="12">
        <f>STDEV(AO19:AO21)</f>
        <v>5.7664057484118542E-5</v>
      </c>
      <c r="AR19" s="12"/>
      <c r="AS19" s="13"/>
      <c r="AT19" s="11">
        <v>19.920000000000002</v>
      </c>
      <c r="AU19" s="12">
        <f t="shared" si="11"/>
        <v>2.9600000000000009</v>
      </c>
      <c r="AV19" s="12">
        <f t="shared" si="12"/>
        <v>0.12851422833200823</v>
      </c>
      <c r="AW19" s="12">
        <f>AVERAGE(AV19:AV21)</f>
        <v>0.13686560299550987</v>
      </c>
      <c r="AX19" s="12">
        <f>STDEV(AV19:AV21)</f>
        <v>1.2942483937428632E-2</v>
      </c>
      <c r="AY19" s="12"/>
      <c r="AZ19" s="13"/>
      <c r="BA19" s="11">
        <v>32.770000000000003</v>
      </c>
      <c r="BB19" s="12">
        <f t="shared" si="13"/>
        <v>15.810000000000002</v>
      </c>
      <c r="BC19" s="12">
        <f t="shared" si="14"/>
        <v>1.7406672910589947E-5</v>
      </c>
      <c r="BD19" s="12">
        <f>AVERAGE(BC19:BC21)</f>
        <v>1.7170113973148658E-5</v>
      </c>
      <c r="BE19" s="12">
        <f>STDEV(BC19:BC21)</f>
        <v>7.3977153058297825E-6</v>
      </c>
      <c r="BF19" s="12"/>
      <c r="BG19" s="13"/>
      <c r="BH19" s="11">
        <v>26.22</v>
      </c>
      <c r="BI19" s="12">
        <f t="shared" si="15"/>
        <v>9.259999999999998</v>
      </c>
      <c r="BJ19" s="12">
        <f t="shared" si="16"/>
        <v>1.6310310926335374E-3</v>
      </c>
      <c r="BK19" s="12">
        <f>AVERAGE(BJ19:BJ21)</f>
        <v>1.5518835401286714E-3</v>
      </c>
      <c r="BL19" s="12">
        <f>STDEV(BJ19:BJ21)</f>
        <v>3.1750722243512427E-4</v>
      </c>
      <c r="BM19" s="12"/>
      <c r="BN19" s="13"/>
      <c r="BO19" s="11">
        <v>25.69</v>
      </c>
      <c r="BP19" s="12">
        <f t="shared" si="17"/>
        <v>8.73</v>
      </c>
      <c r="BQ19" s="12">
        <f t="shared" si="18"/>
        <v>2.3550934134585169E-3</v>
      </c>
      <c r="BR19" s="12">
        <f>AVERAGE(BQ19:BQ21)</f>
        <v>2.4504669611318587E-3</v>
      </c>
      <c r="BS19" s="12">
        <f>STDEV(BQ19:BQ21)</f>
        <v>8.6583347562917541E-5</v>
      </c>
      <c r="BT19" s="12"/>
      <c r="BU19" s="13"/>
      <c r="BV19" s="11">
        <v>36.61</v>
      </c>
      <c r="BW19" s="8">
        <f t="shared" si="20"/>
        <v>19.649999999999999</v>
      </c>
      <c r="BX19" s="12">
        <f t="shared" si="19"/>
        <v>1.2155157349770203E-6</v>
      </c>
      <c r="BY19" s="12">
        <f>AVERAGE(BX19:BX21)</f>
        <v>1.1571336362900522E-6</v>
      </c>
      <c r="BZ19" s="12">
        <f>STDEV(BX19:BX21)</f>
        <v>3.5158486256225924E-7</v>
      </c>
      <c r="CA19" s="12"/>
      <c r="CB19" s="13"/>
    </row>
    <row r="20" spans="2:80" x14ac:dyDescent="0.25">
      <c r="B20" s="8">
        <v>14</v>
      </c>
      <c r="C20" s="8" t="s">
        <v>13</v>
      </c>
      <c r="D20" s="8" t="s">
        <v>27</v>
      </c>
      <c r="E20" s="7">
        <v>16.55</v>
      </c>
      <c r="F20" s="8">
        <f t="shared" si="21"/>
        <v>1.0422060064349339E-5</v>
      </c>
      <c r="G20" s="8"/>
      <c r="H20" s="8"/>
      <c r="I20" s="8"/>
      <c r="J20" s="4"/>
      <c r="K20" s="7">
        <v>24.04</v>
      </c>
      <c r="L20" s="8">
        <f t="shared" si="22"/>
        <v>7.4899999999999984</v>
      </c>
      <c r="M20" s="8">
        <f t="shared" si="23"/>
        <v>5.5626960765510691E-3</v>
      </c>
      <c r="N20" s="8"/>
      <c r="O20" s="8"/>
      <c r="P20" s="8"/>
      <c r="Q20" s="4"/>
      <c r="R20" s="7">
        <v>23</v>
      </c>
      <c r="S20" s="8">
        <f t="shared" si="3"/>
        <v>6.4499999999999993</v>
      </c>
      <c r="T20" s="8">
        <f t="shared" si="4"/>
        <v>1.1438169499575207E-2</v>
      </c>
      <c r="U20" s="8"/>
      <c r="V20" s="8"/>
      <c r="W20" s="8"/>
      <c r="X20" s="4"/>
      <c r="Y20" s="7">
        <v>23.04</v>
      </c>
      <c r="Z20" s="8">
        <f t="shared" si="5"/>
        <v>6.4899999999999984</v>
      </c>
      <c r="AA20" s="8">
        <f t="shared" si="6"/>
        <v>1.112539215310214E-2</v>
      </c>
      <c r="AB20" s="8"/>
      <c r="AC20" s="8"/>
      <c r="AD20" s="8"/>
      <c r="AE20" s="4"/>
      <c r="AF20" s="7">
        <v>23.68</v>
      </c>
      <c r="AG20" s="8">
        <f t="shared" si="7"/>
        <v>7.129999999999999</v>
      </c>
      <c r="AH20" s="8">
        <f t="shared" si="8"/>
        <v>7.1393082049172009E-3</v>
      </c>
      <c r="AI20" s="8"/>
      <c r="AJ20" s="8"/>
      <c r="AK20" s="8"/>
      <c r="AL20" s="4"/>
      <c r="AM20" s="7">
        <v>27.7</v>
      </c>
      <c r="AN20" s="8">
        <f t="shared" si="9"/>
        <v>11.149999999999999</v>
      </c>
      <c r="AO20" s="8">
        <f t="shared" si="10"/>
        <v>4.4006370244669497E-4</v>
      </c>
      <c r="AP20" s="8"/>
      <c r="AQ20" s="8"/>
      <c r="AR20" s="8"/>
      <c r="AS20" s="4"/>
      <c r="AT20" s="7">
        <v>19.489999999999998</v>
      </c>
      <c r="AU20" s="8">
        <f t="shared" si="11"/>
        <v>2.9399999999999977</v>
      </c>
      <c r="AV20" s="8">
        <f t="shared" si="12"/>
        <v>0.1303082201051404</v>
      </c>
      <c r="AW20" s="8"/>
      <c r="AX20" s="8"/>
      <c r="AY20" s="8"/>
      <c r="AZ20" s="4"/>
      <c r="BA20" s="7">
        <v>33.21</v>
      </c>
      <c r="BB20" s="8">
        <f t="shared" si="13"/>
        <v>16.66</v>
      </c>
      <c r="BC20" s="8">
        <f t="shared" si="14"/>
        <v>9.6569564359304857E-6</v>
      </c>
      <c r="BD20" s="8"/>
      <c r="BE20" s="8"/>
      <c r="BF20" s="8"/>
      <c r="BG20" s="4"/>
      <c r="BH20" s="7">
        <v>26.25</v>
      </c>
      <c r="BI20" s="8">
        <f t="shared" si="15"/>
        <v>9.6999999999999993</v>
      </c>
      <c r="BJ20" s="8">
        <f t="shared" si="16"/>
        <v>1.2022894661571459E-3</v>
      </c>
      <c r="BK20" s="8"/>
      <c r="BL20" s="8"/>
      <c r="BM20" s="8"/>
      <c r="BN20" s="4"/>
      <c r="BO20" s="7">
        <v>25.21</v>
      </c>
      <c r="BP20" s="8">
        <f t="shared" si="17"/>
        <v>8.66</v>
      </c>
      <c r="BQ20" s="8">
        <f t="shared" si="18"/>
        <v>2.4721808475982039E-3</v>
      </c>
      <c r="BR20" s="8"/>
      <c r="BS20" s="8"/>
      <c r="BT20" s="8"/>
      <c r="BU20" s="4"/>
      <c r="BV20" s="7">
        <v>36.840000000000003</v>
      </c>
      <c r="BW20" s="8">
        <f t="shared" si="20"/>
        <v>20.290000000000003</v>
      </c>
      <c r="BX20" s="8">
        <f t="shared" si="19"/>
        <v>7.8001218658235537E-7</v>
      </c>
      <c r="BY20" s="8"/>
      <c r="BZ20" s="8"/>
      <c r="CA20" s="8"/>
      <c r="CB20" s="4"/>
    </row>
    <row r="21" spans="2:80" x14ac:dyDescent="0.25">
      <c r="B21" s="8">
        <v>15</v>
      </c>
      <c r="C21" s="8" t="s">
        <v>13</v>
      </c>
      <c r="D21" s="8" t="s">
        <v>27</v>
      </c>
      <c r="E21" s="7">
        <v>16.73</v>
      </c>
      <c r="F21" s="8">
        <f t="shared" si="21"/>
        <v>9.199583646322325E-6</v>
      </c>
      <c r="G21" s="8"/>
      <c r="H21" s="8"/>
      <c r="I21" s="8"/>
      <c r="J21" s="4"/>
      <c r="K21" s="7">
        <v>23.94</v>
      </c>
      <c r="L21" s="8">
        <f t="shared" si="22"/>
        <v>7.2100000000000009</v>
      </c>
      <c r="M21" s="8">
        <f t="shared" si="23"/>
        <v>6.7541971195926968E-3</v>
      </c>
      <c r="N21" s="8"/>
      <c r="O21" s="8"/>
      <c r="P21" s="8"/>
      <c r="Q21" s="4"/>
      <c r="R21" s="7">
        <v>23.03</v>
      </c>
      <c r="S21" s="8">
        <f t="shared" si="3"/>
        <v>6.3000000000000007</v>
      </c>
      <c r="T21" s="8">
        <f t="shared" si="4"/>
        <v>1.2691443693066172E-2</v>
      </c>
      <c r="U21" s="8"/>
      <c r="V21" s="8"/>
      <c r="W21" s="8"/>
      <c r="X21" s="4"/>
      <c r="Y21" s="7">
        <v>23.02</v>
      </c>
      <c r="Z21" s="8">
        <f t="shared" si="5"/>
        <v>6.2899999999999991</v>
      </c>
      <c r="AA21" s="8">
        <f t="shared" si="6"/>
        <v>1.2779719664965338E-2</v>
      </c>
      <c r="AB21" s="8"/>
      <c r="AC21" s="8"/>
      <c r="AD21" s="8"/>
      <c r="AE21" s="4"/>
      <c r="AF21" s="7">
        <v>23.55</v>
      </c>
      <c r="AG21" s="8">
        <f t="shared" si="7"/>
        <v>6.82</v>
      </c>
      <c r="AH21" s="8">
        <f t="shared" si="8"/>
        <v>8.8506553538734243E-3</v>
      </c>
      <c r="AI21" s="8"/>
      <c r="AJ21" s="8"/>
      <c r="AK21" s="8"/>
      <c r="AL21" s="4"/>
      <c r="AM21" s="7">
        <v>27.57</v>
      </c>
      <c r="AN21" s="8">
        <f t="shared" si="9"/>
        <v>10.84</v>
      </c>
      <c r="AO21" s="8">
        <f t="shared" si="10"/>
        <v>5.4555036038682651E-4</v>
      </c>
      <c r="AP21" s="8"/>
      <c r="AQ21" s="8"/>
      <c r="AR21" s="8"/>
      <c r="AS21" s="4"/>
      <c r="AT21" s="7">
        <v>19.45</v>
      </c>
      <c r="AU21" s="8">
        <f t="shared" si="11"/>
        <v>2.7199999999999989</v>
      </c>
      <c r="AV21" s="8">
        <f t="shared" si="12"/>
        <v>0.15177436054938098</v>
      </c>
      <c r="AW21" s="8"/>
      <c r="AX21" s="8"/>
      <c r="AY21" s="8"/>
      <c r="AZ21" s="4"/>
      <c r="BA21" s="7">
        <v>32.049999999999997</v>
      </c>
      <c r="BB21" s="8">
        <f t="shared" si="13"/>
        <v>15.319999999999997</v>
      </c>
      <c r="BC21" s="8">
        <f t="shared" si="14"/>
        <v>2.4446712572925541E-5</v>
      </c>
      <c r="BD21" s="8"/>
      <c r="BE21" s="8"/>
      <c r="BF21" s="8"/>
      <c r="BG21" s="4"/>
      <c r="BH21" s="7">
        <v>25.83</v>
      </c>
      <c r="BI21" s="8">
        <f t="shared" si="15"/>
        <v>9.0999999999999979</v>
      </c>
      <c r="BJ21" s="8">
        <f t="shared" si="16"/>
        <v>1.8223300615953304E-3</v>
      </c>
      <c r="BK21" s="8"/>
      <c r="BL21" s="8"/>
      <c r="BM21" s="8"/>
      <c r="BN21" s="4"/>
      <c r="BO21" s="7">
        <v>25.36</v>
      </c>
      <c r="BP21" s="8">
        <f t="shared" si="17"/>
        <v>8.629999999999999</v>
      </c>
      <c r="BQ21" s="8">
        <f t="shared" si="18"/>
        <v>2.5241266223388547E-3</v>
      </c>
      <c r="BR21" s="8"/>
      <c r="BS21" s="8"/>
      <c r="BT21" s="8"/>
      <c r="BU21" s="4"/>
      <c r="BV21" s="7">
        <v>36.1</v>
      </c>
      <c r="BW21" s="8">
        <f t="shared" si="20"/>
        <v>19.37</v>
      </c>
      <c r="BX21" s="8">
        <f t="shared" si="19"/>
        <v>1.4758729873107813E-6</v>
      </c>
      <c r="BY21" s="8"/>
      <c r="BZ21" s="8"/>
      <c r="CA21" s="8"/>
      <c r="CB21" s="4"/>
    </row>
    <row r="22" spans="2:80" x14ac:dyDescent="0.25">
      <c r="B22" s="8">
        <v>37</v>
      </c>
      <c r="C22" s="8" t="s">
        <v>14</v>
      </c>
      <c r="D22" s="8" t="s">
        <v>27</v>
      </c>
      <c r="E22" s="7">
        <v>17.41</v>
      </c>
      <c r="F22" s="8">
        <f t="shared" si="21"/>
        <v>5.7420606514399287E-6</v>
      </c>
      <c r="G22" s="8">
        <f>AVERAGE(F22:F24)</f>
        <v>7.6811495403572698E-6</v>
      </c>
      <c r="H22" s="8">
        <f>STDEV(F22:F24)</f>
        <v>1.7173631693292275E-6</v>
      </c>
      <c r="I22" s="8"/>
      <c r="J22" s="4"/>
      <c r="K22" s="7">
        <v>23.5</v>
      </c>
      <c r="L22" s="8">
        <f t="shared" si="22"/>
        <v>6.09</v>
      </c>
      <c r="M22" s="8">
        <f t="shared" si="23"/>
        <v>1.4680042956468945E-2</v>
      </c>
      <c r="N22" s="8">
        <f>AVERAGE(M22:M24)</f>
        <v>1.7931256152684958E-2</v>
      </c>
      <c r="O22" s="8">
        <f>STDEV(M22:M24)</f>
        <v>3.8967940389692465E-3</v>
      </c>
      <c r="P22" s="8"/>
      <c r="Q22" s="4"/>
      <c r="R22" s="7">
        <v>24.85</v>
      </c>
      <c r="S22" s="8">
        <f t="shared" si="3"/>
        <v>7.4400000000000013</v>
      </c>
      <c r="T22" s="8">
        <f t="shared" si="4"/>
        <v>5.7588641300433587E-3</v>
      </c>
      <c r="U22" s="8">
        <f>AVERAGE(T22:T24)</f>
        <v>6.0332181225876648E-3</v>
      </c>
      <c r="V22" s="8">
        <f>STDEV(T22:T24)</f>
        <v>5.4529984661254207E-4</v>
      </c>
      <c r="W22" s="8"/>
      <c r="X22" s="4"/>
      <c r="Y22" s="7">
        <v>24.18</v>
      </c>
      <c r="Z22" s="8">
        <f t="shared" si="5"/>
        <v>6.77</v>
      </c>
      <c r="AA22" s="8">
        <f t="shared" si="6"/>
        <v>9.1627730408740549E-3</v>
      </c>
      <c r="AB22" s="8">
        <f>AVERAGE(AA22:AA24)</f>
        <v>8.2670959098913154E-3</v>
      </c>
      <c r="AC22" s="8">
        <f>STDEV(AA22:AA24)</f>
        <v>8.4101564205226408E-4</v>
      </c>
      <c r="AD22" s="8"/>
      <c r="AE22" s="4"/>
      <c r="AF22" s="7">
        <v>22.73</v>
      </c>
      <c r="AG22" s="8">
        <f t="shared" si="7"/>
        <v>5.32</v>
      </c>
      <c r="AH22" s="8">
        <f t="shared" si="8"/>
        <v>2.5033433674675688E-2</v>
      </c>
      <c r="AI22" s="8">
        <f>AVERAGE(AH22:AH24)</f>
        <v>3.16070825661805E-2</v>
      </c>
      <c r="AJ22" s="8">
        <f>STDEV(AH22:AH24)</f>
        <v>9.4159077164213383E-3</v>
      </c>
      <c r="AK22" s="8"/>
      <c r="AL22" s="4"/>
      <c r="AM22" s="7">
        <v>26.25</v>
      </c>
      <c r="AN22" s="8">
        <f t="shared" si="9"/>
        <v>8.84</v>
      </c>
      <c r="AO22" s="8">
        <f t="shared" si="10"/>
        <v>2.1822014415473047E-3</v>
      </c>
      <c r="AP22" s="8">
        <f>AVERAGE(AO22:AO24)</f>
        <v>2.3250388381461785E-3</v>
      </c>
      <c r="AQ22" s="8">
        <f>STDEV(AO22:AO24)</f>
        <v>4.6026691090242459E-4</v>
      </c>
      <c r="AR22" s="8"/>
      <c r="AS22" s="4"/>
      <c r="AT22" s="7">
        <v>18.920000000000002</v>
      </c>
      <c r="AU22" s="8">
        <f t="shared" si="11"/>
        <v>1.5100000000000016</v>
      </c>
      <c r="AV22" s="8">
        <f t="shared" si="12"/>
        <v>0.35111121893449893</v>
      </c>
      <c r="AW22" s="8">
        <f>AVERAGE(AV22:AV24)</f>
        <v>0.36455277335175434</v>
      </c>
      <c r="AX22" s="8">
        <f>STDEV(AV22:AV24)</f>
        <v>1.5537580249194605E-2</v>
      </c>
      <c r="AY22" s="8"/>
      <c r="AZ22" s="4"/>
      <c r="BA22" s="7">
        <v>32.979999999999997</v>
      </c>
      <c r="BB22" s="8">
        <f t="shared" si="13"/>
        <v>15.569999999999997</v>
      </c>
      <c r="BC22" s="8">
        <f t="shared" si="14"/>
        <v>2.0557152967310991E-5</v>
      </c>
      <c r="BD22" s="8">
        <f>AVERAGE(BC22:BC24)</f>
        <v>1.9845347699304218E-5</v>
      </c>
      <c r="BE22" s="8">
        <f>STDEV(BC22:BC24)</f>
        <v>4.1703342574364496E-6</v>
      </c>
      <c r="BF22" s="8"/>
      <c r="BG22" s="4"/>
      <c r="BH22" s="7">
        <v>25.42</v>
      </c>
      <c r="BI22" s="8">
        <f t="shared" si="15"/>
        <v>8.0100000000000016</v>
      </c>
      <c r="BJ22" s="8">
        <f t="shared" si="16"/>
        <v>3.8792675603009177E-3</v>
      </c>
      <c r="BK22" s="8">
        <f>AVERAGE(BJ22:BJ24)</f>
        <v>3.9856152546834459E-3</v>
      </c>
      <c r="BL22" s="8">
        <f>STDEV(BJ22:BJ24)</f>
        <v>5.5035836752596933E-4</v>
      </c>
      <c r="BM22" s="8"/>
      <c r="BN22" s="4"/>
      <c r="BO22" s="7">
        <v>25.14</v>
      </c>
      <c r="BP22" s="8">
        <f t="shared" si="17"/>
        <v>7.73</v>
      </c>
      <c r="BQ22" s="8">
        <f t="shared" si="18"/>
        <v>4.7101868269170339E-3</v>
      </c>
      <c r="BR22" s="8">
        <f>AVERAGE(BQ22:BQ24)</f>
        <v>5.1604315755159336E-3</v>
      </c>
      <c r="BS22" s="8">
        <f>STDEV(BQ22:BQ24)</f>
        <v>6.9589704500689731E-4</v>
      </c>
      <c r="BT22" s="8"/>
      <c r="BU22" s="4"/>
      <c r="BV22" s="7">
        <v>31.93</v>
      </c>
      <c r="BW22" s="8">
        <f t="shared" si="20"/>
        <v>14.52</v>
      </c>
      <c r="BX22" s="8">
        <f t="shared" si="19"/>
        <v>4.2564198802197463E-5</v>
      </c>
      <c r="BY22" s="8">
        <f>AVERAGE(BX22:BX23)</f>
        <v>5.1799677526098732E-5</v>
      </c>
      <c r="BZ22" s="8">
        <f>STDEV(BX22:BX23)</f>
        <v>1.306093926634934E-5</v>
      </c>
      <c r="CA22" s="8"/>
      <c r="CB22" s="4"/>
    </row>
    <row r="23" spans="2:80" x14ac:dyDescent="0.25">
      <c r="B23" s="8">
        <v>38</v>
      </c>
      <c r="C23" s="8" t="s">
        <v>14</v>
      </c>
      <c r="D23" s="8" t="s">
        <v>27</v>
      </c>
      <c r="E23" s="19">
        <v>16.760000000000002</v>
      </c>
      <c r="F23" s="8">
        <f t="shared" si="21"/>
        <v>9.0102589525568379E-6</v>
      </c>
      <c r="G23" s="8"/>
      <c r="H23" s="8"/>
      <c r="I23" s="8"/>
      <c r="J23" s="4"/>
      <c r="K23" s="7">
        <v>22.65</v>
      </c>
      <c r="L23" s="8">
        <f t="shared" si="22"/>
        <v>5.889999999999997</v>
      </c>
      <c r="M23" s="8">
        <f t="shared" si="23"/>
        <v>1.6862941195381714E-2</v>
      </c>
      <c r="N23" s="8"/>
      <c r="O23" s="8"/>
      <c r="P23" s="8"/>
      <c r="Q23" s="4"/>
      <c r="R23" s="7">
        <v>24.22</v>
      </c>
      <c r="S23" s="8">
        <f t="shared" si="3"/>
        <v>7.4599999999999973</v>
      </c>
      <c r="T23" s="8">
        <f t="shared" si="4"/>
        <v>5.6795801457824755E-3</v>
      </c>
      <c r="U23" s="8"/>
      <c r="V23" s="8"/>
      <c r="W23" s="8"/>
      <c r="X23" s="4"/>
      <c r="Y23" s="7">
        <v>23.7</v>
      </c>
      <c r="Z23" s="8">
        <f t="shared" si="5"/>
        <v>6.9399999999999977</v>
      </c>
      <c r="AA23" s="8">
        <f t="shared" si="6"/>
        <v>8.1442637565712767E-3</v>
      </c>
      <c r="AB23" s="8"/>
      <c r="AC23" s="8"/>
      <c r="AD23" s="8"/>
      <c r="AE23" s="4"/>
      <c r="AF23" s="7">
        <v>21.95</v>
      </c>
      <c r="AG23" s="8">
        <f t="shared" si="7"/>
        <v>5.1899999999999977</v>
      </c>
      <c r="AH23" s="8">
        <f t="shared" si="8"/>
        <v>2.7393928791126138E-2</v>
      </c>
      <c r="AI23" s="8"/>
      <c r="AJ23" s="8"/>
      <c r="AK23" s="8"/>
      <c r="AL23" s="4"/>
      <c r="AM23" s="7">
        <v>25.76</v>
      </c>
      <c r="AN23" s="8">
        <f t="shared" si="9"/>
        <v>9</v>
      </c>
      <c r="AO23" s="8">
        <f t="shared" si="10"/>
        <v>1.953125E-3</v>
      </c>
      <c r="AP23" s="8"/>
      <c r="AQ23" s="8"/>
      <c r="AR23" s="8"/>
      <c r="AS23" s="4"/>
      <c r="AT23" s="7">
        <v>18.149999999999999</v>
      </c>
      <c r="AU23" s="8">
        <f t="shared" si="11"/>
        <v>1.389999999999997</v>
      </c>
      <c r="AV23" s="8">
        <f t="shared" si="12"/>
        <v>0.38156480224014061</v>
      </c>
      <c r="AW23" s="8"/>
      <c r="AX23" s="8"/>
      <c r="AY23" s="8"/>
      <c r="AZ23" s="4"/>
      <c r="BA23" s="7">
        <v>32.75</v>
      </c>
      <c r="BB23" s="8">
        <f t="shared" si="13"/>
        <v>15.989999999999998</v>
      </c>
      <c r="BC23" s="8">
        <f t="shared" si="14"/>
        <v>1.5364922333629157E-5</v>
      </c>
      <c r="BD23" s="8"/>
      <c r="BE23" s="8"/>
      <c r="BF23" s="8"/>
      <c r="BG23" s="4"/>
      <c r="BH23" s="7">
        <v>24.92</v>
      </c>
      <c r="BI23" s="8">
        <f t="shared" si="15"/>
        <v>8.16</v>
      </c>
      <c r="BJ23" s="8">
        <f t="shared" si="16"/>
        <v>3.4961916833123937E-3</v>
      </c>
      <c r="BK23" s="8"/>
      <c r="BL23" s="8"/>
      <c r="BM23" s="8"/>
      <c r="BN23" s="4"/>
      <c r="BO23" s="7">
        <v>24.27</v>
      </c>
      <c r="BP23" s="8">
        <f>BO26-E23</f>
        <v>7.6999999999999993</v>
      </c>
      <c r="BQ23" s="8">
        <f t="shared" si="18"/>
        <v>4.8091578646285845E-3</v>
      </c>
      <c r="BR23" s="8"/>
      <c r="BS23" s="8"/>
      <c r="BT23" s="8"/>
      <c r="BU23" s="4"/>
      <c r="BV23" s="7">
        <v>30.76</v>
      </c>
      <c r="BW23" s="8">
        <f t="shared" si="20"/>
        <v>14</v>
      </c>
      <c r="BX23" s="8">
        <f t="shared" si="19"/>
        <v>6.103515625E-5</v>
      </c>
      <c r="BY23" s="8"/>
      <c r="BZ23" s="8"/>
      <c r="CA23" s="8"/>
      <c r="CB23" s="4"/>
    </row>
    <row r="24" spans="2:80" x14ac:dyDescent="0.25">
      <c r="B24" s="8">
        <v>39</v>
      </c>
      <c r="C24" s="8" t="s">
        <v>14</v>
      </c>
      <c r="D24" s="8" t="s">
        <v>27</v>
      </c>
      <c r="E24" s="7">
        <v>16.88</v>
      </c>
      <c r="F24" s="8">
        <f t="shared" si="21"/>
        <v>8.2911290170750427E-6</v>
      </c>
      <c r="G24" s="8"/>
      <c r="H24" s="8"/>
      <c r="I24" s="8"/>
      <c r="J24" s="4"/>
      <c r="K24" s="7">
        <v>22.37</v>
      </c>
      <c r="L24" s="8">
        <f t="shared" si="22"/>
        <v>5.490000000000002</v>
      </c>
      <c r="M24" s="8">
        <f t="shared" si="23"/>
        <v>2.2250784306204221E-2</v>
      </c>
      <c r="N24" s="8"/>
      <c r="O24" s="8"/>
      <c r="P24" s="8"/>
      <c r="Q24" s="4"/>
      <c r="R24" s="7">
        <v>24.11</v>
      </c>
      <c r="S24" s="8">
        <f t="shared" si="3"/>
        <v>7.23</v>
      </c>
      <c r="T24" s="8">
        <f t="shared" si="4"/>
        <v>6.6612100919371583E-3</v>
      </c>
      <c r="U24" s="8"/>
      <c r="V24" s="8"/>
      <c r="W24" s="8"/>
      <c r="X24" s="4"/>
      <c r="Y24" s="7">
        <v>23.94</v>
      </c>
      <c r="Z24" s="8">
        <f t="shared" si="5"/>
        <v>7.0600000000000023</v>
      </c>
      <c r="AA24" s="8">
        <f t="shared" si="6"/>
        <v>7.4942509322286181E-3</v>
      </c>
      <c r="AB24" s="8"/>
      <c r="AC24" s="8"/>
      <c r="AD24" s="8"/>
      <c r="AE24" s="4"/>
      <c r="AF24" s="7">
        <v>21.44</v>
      </c>
      <c r="AG24" s="8">
        <f t="shared" si="7"/>
        <v>4.5600000000000023</v>
      </c>
      <c r="AH24" s="8">
        <f t="shared" si="8"/>
        <v>4.2393885232739681E-2</v>
      </c>
      <c r="AI24" s="8"/>
      <c r="AJ24" s="8"/>
      <c r="AK24" s="8"/>
      <c r="AL24" s="4"/>
      <c r="AM24" s="7">
        <v>25.34</v>
      </c>
      <c r="AN24" s="8">
        <f t="shared" si="9"/>
        <v>8.4600000000000009</v>
      </c>
      <c r="AO24" s="8">
        <f t="shared" si="10"/>
        <v>2.83979007289123E-3</v>
      </c>
      <c r="AP24" s="8"/>
      <c r="AQ24" s="8"/>
      <c r="AR24" s="8"/>
      <c r="AS24" s="4"/>
      <c r="AT24" s="7">
        <v>18.350000000000001</v>
      </c>
      <c r="AU24" s="8">
        <f t="shared" si="11"/>
        <v>1.4700000000000024</v>
      </c>
      <c r="AV24" s="8">
        <f t="shared" si="12"/>
        <v>0.3609822988806235</v>
      </c>
      <c r="AW24" s="8"/>
      <c r="AX24" s="8"/>
      <c r="AY24" s="8"/>
      <c r="AZ24" s="4"/>
      <c r="BA24" s="7">
        <v>32.25</v>
      </c>
      <c r="BB24" s="8">
        <f t="shared" si="13"/>
        <v>15.370000000000001</v>
      </c>
      <c r="BC24" s="8">
        <f t="shared" si="14"/>
        <v>2.3613967796972508E-5</v>
      </c>
      <c r="BD24" s="8"/>
      <c r="BE24" s="8"/>
      <c r="BF24" s="8"/>
      <c r="BG24" s="4"/>
      <c r="BH24" s="7">
        <v>24.65</v>
      </c>
      <c r="BI24" s="8">
        <f t="shared" si="15"/>
        <v>7.77</v>
      </c>
      <c r="BJ24" s="8">
        <f t="shared" si="16"/>
        <v>4.5813865204370275E-3</v>
      </c>
      <c r="BK24" s="8"/>
      <c r="BL24" s="8"/>
      <c r="BM24" s="8"/>
      <c r="BN24" s="4"/>
      <c r="BO24" s="7">
        <v>24.58</v>
      </c>
      <c r="BP24" s="8">
        <f>BO23-E24</f>
        <v>7.3900000000000006</v>
      </c>
      <c r="BQ24" s="8">
        <f t="shared" si="18"/>
        <v>5.9619500350021814E-3</v>
      </c>
      <c r="BR24" s="8"/>
      <c r="BS24" s="8"/>
      <c r="BT24" s="8"/>
      <c r="BU24" s="4"/>
      <c r="BV24" s="7">
        <v>30.63</v>
      </c>
      <c r="BW24" s="8">
        <f t="shared" si="20"/>
        <v>13.75</v>
      </c>
      <c r="BX24" s="8">
        <f t="shared" si="19"/>
        <v>7.2583442077802865E-5</v>
      </c>
      <c r="BY24" s="8"/>
      <c r="BZ24" s="8"/>
      <c r="CA24" s="8"/>
      <c r="CB24" s="4"/>
    </row>
    <row r="25" spans="2:80" x14ac:dyDescent="0.25">
      <c r="B25" s="8">
        <v>61</v>
      </c>
      <c r="C25" s="8" t="s">
        <v>15</v>
      </c>
      <c r="D25" s="8" t="s">
        <v>27</v>
      </c>
      <c r="E25" s="7">
        <v>16.54</v>
      </c>
      <c r="F25" s="8">
        <f t="shared" si="21"/>
        <v>1.0494551224821044E-5</v>
      </c>
      <c r="G25" s="8">
        <f>AVERAGE(F25:F27)</f>
        <v>1.0140489093908002E-5</v>
      </c>
      <c r="H25" s="8">
        <f>STDEV(F25:F27)</f>
        <v>3.2365190109742925E-7</v>
      </c>
      <c r="I25" s="8"/>
      <c r="J25" s="4"/>
      <c r="K25" s="7">
        <v>24.71</v>
      </c>
      <c r="L25" s="8">
        <f t="shared" si="22"/>
        <v>8.1700000000000017</v>
      </c>
      <c r="M25" s="8">
        <f t="shared" si="23"/>
        <v>3.4720417233069121E-3</v>
      </c>
      <c r="N25" s="8">
        <f>AVERAGE(M25:M27)</f>
        <v>3.4902543946741318E-3</v>
      </c>
      <c r="O25" s="8">
        <f>STDEV(M25:M27)</f>
        <v>3.2688055934750553E-4</v>
      </c>
      <c r="P25" s="8"/>
      <c r="Q25" s="4"/>
      <c r="R25" s="7">
        <v>27.41</v>
      </c>
      <c r="S25" s="8">
        <f t="shared" si="3"/>
        <v>10.870000000000001</v>
      </c>
      <c r="T25" s="8">
        <f t="shared" si="4"/>
        <v>5.3432309631872043E-4</v>
      </c>
      <c r="U25" s="8">
        <f>AVERAGE(T25:T27)</f>
        <v>5.9961432353442846E-4</v>
      </c>
      <c r="V25" s="8">
        <f>STDEV(T25:T27)</f>
        <v>6.891216168920725E-5</v>
      </c>
      <c r="W25" s="8"/>
      <c r="X25" s="4"/>
      <c r="Y25" s="7">
        <v>25.17</v>
      </c>
      <c r="Z25" s="8">
        <f t="shared" si="5"/>
        <v>8.6300000000000026</v>
      </c>
      <c r="AA25" s="8">
        <f t="shared" si="6"/>
        <v>2.5241266223388482E-3</v>
      </c>
      <c r="AB25" s="8">
        <f>AVERAGE(AA25:AA27)</f>
        <v>2.8668207385521669E-3</v>
      </c>
      <c r="AC25" s="8">
        <f>STDEV(AA25:AA27)</f>
        <v>7.447617444189099E-4</v>
      </c>
      <c r="AD25" s="8"/>
      <c r="AE25" s="4"/>
      <c r="AF25" s="7">
        <v>23.2</v>
      </c>
      <c r="AG25" s="8">
        <f t="shared" si="7"/>
        <v>6.66</v>
      </c>
      <c r="AH25" s="8">
        <f t="shared" si="8"/>
        <v>9.8887233903928173E-3</v>
      </c>
      <c r="AI25" s="8">
        <f>AVERAGE(AH25:AH27)</f>
        <v>1.3750799750800928E-2</v>
      </c>
      <c r="AJ25" s="8">
        <f>STDEV(AH25:AH27)</f>
        <v>6.4500469029884376E-3</v>
      </c>
      <c r="AK25" s="8"/>
      <c r="AL25" s="4"/>
      <c r="AM25" s="7">
        <v>25.59</v>
      </c>
      <c r="AN25" s="8">
        <f t="shared" si="9"/>
        <v>9.0500000000000007</v>
      </c>
      <c r="AO25" s="8">
        <f t="shared" si="10"/>
        <v>1.8865943924313384E-3</v>
      </c>
      <c r="AP25" s="8">
        <f>AVERAGE(AO25:AO27)</f>
        <v>2.2232925413200673E-3</v>
      </c>
      <c r="AQ25" s="8">
        <f>STDEV(AO25:AO27)</f>
        <v>3.2027567744967098E-4</v>
      </c>
      <c r="AR25" s="8"/>
      <c r="AS25" s="4"/>
      <c r="AT25" s="7">
        <v>18.86</v>
      </c>
      <c r="AU25" s="8">
        <f t="shared" si="11"/>
        <v>2.3200000000000003</v>
      </c>
      <c r="AV25" s="8">
        <f t="shared" si="12"/>
        <v>0.2002674693974055</v>
      </c>
      <c r="AW25" s="8">
        <f>AVERAGE(AV25:AV27)</f>
        <v>0.24140464296924435</v>
      </c>
      <c r="AX25" s="8">
        <f>STDEV(AV25:AV27)</f>
        <v>8.0788030725997578E-2</v>
      </c>
      <c r="AY25" s="8"/>
      <c r="AZ25" s="4"/>
      <c r="BA25" s="7">
        <v>31.11</v>
      </c>
      <c r="BB25" s="8">
        <f t="shared" si="13"/>
        <v>14.57</v>
      </c>
      <c r="BC25" s="8">
        <f t="shared" si="14"/>
        <v>4.1114305934621915E-5</v>
      </c>
      <c r="BD25" s="8">
        <f>AVERAGE(BC25:BC27)</f>
        <v>3.9653200662676336E-5</v>
      </c>
      <c r="BE25" s="8">
        <f>STDEV(BC25:BC27)</f>
        <v>8.0787700867903577E-6</v>
      </c>
      <c r="BF25" s="8"/>
      <c r="BG25" s="4"/>
      <c r="BH25" s="7">
        <v>23.69</v>
      </c>
      <c r="BI25" s="8">
        <f t="shared" si="15"/>
        <v>7.1500000000000021</v>
      </c>
      <c r="BJ25" s="8">
        <f t="shared" si="16"/>
        <v>7.041019239147104E-3</v>
      </c>
      <c r="BK25" s="8">
        <f>AVERAGE(BJ25:BJ27)</f>
        <v>7.9607388849992355E-3</v>
      </c>
      <c r="BL25" s="8">
        <f>STDEV(BJ25:BJ27)</f>
        <v>1.3835476601035774E-3</v>
      </c>
      <c r="BM25" s="8"/>
      <c r="BN25" s="4"/>
      <c r="BO25" s="7">
        <v>24.52</v>
      </c>
      <c r="BP25" s="8">
        <f>BO24-E25</f>
        <v>8.0399999999999991</v>
      </c>
      <c r="BQ25" s="8">
        <f t="shared" si="18"/>
        <v>3.7994333883292434E-3</v>
      </c>
      <c r="BR25" s="8">
        <f>AVERAGE(BQ25:BQ27)</f>
        <v>4.458875851984471E-3</v>
      </c>
      <c r="BS25" s="8">
        <f>STDEV(BQ25:BQ27)</f>
        <v>8.7249486833186455E-4</v>
      </c>
      <c r="BT25" s="8"/>
      <c r="BU25" s="4"/>
      <c r="BV25" s="7">
        <v>30.81</v>
      </c>
      <c r="BW25" s="8">
        <f t="shared" si="20"/>
        <v>14.27</v>
      </c>
      <c r="BX25" s="8">
        <f t="shared" si="19"/>
        <v>5.0617648059963549E-5</v>
      </c>
      <c r="BY25" s="8">
        <f>AVERAGE(BX25:BX27)</f>
        <v>6.563083372763819E-5</v>
      </c>
      <c r="BZ25" s="8">
        <f>STDEV(BX25:BX27)</f>
        <v>1.984533652296283E-5</v>
      </c>
      <c r="CA25" s="8"/>
      <c r="CB25" s="4"/>
    </row>
    <row r="26" spans="2:80" x14ac:dyDescent="0.25">
      <c r="B26" s="8">
        <v>62</v>
      </c>
      <c r="C26" s="8" t="s">
        <v>15</v>
      </c>
      <c r="D26" s="8" t="s">
        <v>27</v>
      </c>
      <c r="E26" s="7">
        <v>16.600000000000001</v>
      </c>
      <c r="F26" s="8">
        <f t="shared" si="21"/>
        <v>1.0067046438391818E-5</v>
      </c>
      <c r="G26" s="8"/>
      <c r="H26" s="8"/>
      <c r="I26" s="8"/>
      <c r="J26" s="4"/>
      <c r="K26" s="7">
        <v>24.63</v>
      </c>
      <c r="L26" s="8">
        <f t="shared" si="22"/>
        <v>8.0299999999999976</v>
      </c>
      <c r="M26" s="8">
        <f t="shared" si="23"/>
        <v>3.8258605374489412E-3</v>
      </c>
      <c r="N26" s="8"/>
      <c r="O26" s="8"/>
      <c r="P26" s="8"/>
      <c r="Q26" s="4"/>
      <c r="R26" s="7">
        <v>27.32</v>
      </c>
      <c r="S26" s="8">
        <f t="shared" si="3"/>
        <v>10.719999999999999</v>
      </c>
      <c r="T26" s="8">
        <f t="shared" si="4"/>
        <v>5.9286859589601968E-4</v>
      </c>
      <c r="U26" s="8"/>
      <c r="V26" s="8"/>
      <c r="W26" s="8"/>
      <c r="X26" s="4"/>
      <c r="Y26" s="7">
        <v>25.33</v>
      </c>
      <c r="Z26" s="8">
        <f t="shared" si="5"/>
        <v>8.7299999999999969</v>
      </c>
      <c r="AA26" s="8">
        <f t="shared" si="6"/>
        <v>2.3550934134585213E-3</v>
      </c>
      <c r="AB26" s="8"/>
      <c r="AC26" s="8"/>
      <c r="AD26" s="8"/>
      <c r="AE26" s="4"/>
      <c r="AF26" s="7">
        <v>23.22</v>
      </c>
      <c r="AG26" s="8">
        <f t="shared" si="7"/>
        <v>6.6199999999999974</v>
      </c>
      <c r="AH26" s="8">
        <f t="shared" si="8"/>
        <v>1.0166733245640122E-2</v>
      </c>
      <c r="AI26" s="8"/>
      <c r="AJ26" s="8"/>
      <c r="AK26" s="8"/>
      <c r="AL26" s="4"/>
      <c r="AM26" s="7">
        <v>25.39</v>
      </c>
      <c r="AN26" s="8">
        <f t="shared" si="9"/>
        <v>8.7899999999999991</v>
      </c>
      <c r="AO26" s="8">
        <f t="shared" si="10"/>
        <v>2.2591566091900153E-3</v>
      </c>
      <c r="AP26" s="8"/>
      <c r="AQ26" s="8"/>
      <c r="AR26" s="8"/>
      <c r="AS26" s="4"/>
      <c r="AT26" s="7">
        <v>19</v>
      </c>
      <c r="AU26" s="8">
        <f t="shared" si="11"/>
        <v>2.3999999999999986</v>
      </c>
      <c r="AV26" s="8">
        <f t="shared" si="12"/>
        <v>0.18946457081379997</v>
      </c>
      <c r="AW26" s="8"/>
      <c r="AX26" s="8"/>
      <c r="AY26" s="8"/>
      <c r="AZ26" s="4"/>
      <c r="BA26" s="7">
        <v>31.58</v>
      </c>
      <c r="BB26" s="8">
        <f t="shared" si="13"/>
        <v>14.979999999999997</v>
      </c>
      <c r="BC26" s="8">
        <f t="shared" si="14"/>
        <v>3.094358764007666E-5</v>
      </c>
      <c r="BD26" s="8"/>
      <c r="BE26" s="8"/>
      <c r="BF26" s="8"/>
      <c r="BG26" s="4"/>
      <c r="BH26" s="7">
        <v>23.7</v>
      </c>
      <c r="BI26" s="8">
        <f t="shared" si="15"/>
        <v>7.0999999999999979</v>
      </c>
      <c r="BJ26" s="8">
        <f t="shared" si="16"/>
        <v>7.2893202463813235E-3</v>
      </c>
      <c r="BK26" s="8"/>
      <c r="BL26" s="8"/>
      <c r="BM26" s="8"/>
      <c r="BN26" s="4"/>
      <c r="BO26" s="7">
        <v>24.46</v>
      </c>
      <c r="BP26" s="8">
        <f>BO25-E26</f>
        <v>7.9199999999999982</v>
      </c>
      <c r="BQ26" s="8">
        <f t="shared" si="18"/>
        <v>4.1289767209428977E-3</v>
      </c>
      <c r="BR26" s="8"/>
      <c r="BS26" s="8"/>
      <c r="BT26" s="8"/>
      <c r="BU26" s="4"/>
      <c r="BV26" s="7">
        <v>30.67</v>
      </c>
      <c r="BW26" s="8">
        <f t="shared" si="20"/>
        <v>14.07</v>
      </c>
      <c r="BX26" s="8">
        <f t="shared" si="19"/>
        <v>5.8144409060298883E-5</v>
      </c>
      <c r="BY26" s="8"/>
      <c r="BZ26" s="8"/>
      <c r="CA26" s="8"/>
      <c r="CB26" s="4"/>
    </row>
    <row r="27" spans="2:80" x14ac:dyDescent="0.25">
      <c r="B27" s="8">
        <v>63</v>
      </c>
      <c r="C27" s="8" t="s">
        <v>15</v>
      </c>
      <c r="D27" s="8" t="s">
        <v>27</v>
      </c>
      <c r="E27" s="7">
        <v>16.63</v>
      </c>
      <c r="F27" s="8">
        <f t="shared" si="21"/>
        <v>9.8598696185111445E-6</v>
      </c>
      <c r="G27" s="8"/>
      <c r="H27" s="8"/>
      <c r="I27" s="8"/>
      <c r="J27" s="4"/>
      <c r="K27" s="7">
        <v>24.93</v>
      </c>
      <c r="L27" s="8">
        <f t="shared" si="22"/>
        <v>8.3000000000000007</v>
      </c>
      <c r="M27" s="8">
        <f t="shared" si="23"/>
        <v>3.1728609232665426E-3</v>
      </c>
      <c r="N27" s="8"/>
      <c r="O27" s="8"/>
      <c r="P27" s="8"/>
      <c r="Q27" s="4"/>
      <c r="R27" s="7">
        <v>27.17</v>
      </c>
      <c r="S27" s="8">
        <f t="shared" si="3"/>
        <v>10.540000000000003</v>
      </c>
      <c r="T27" s="8">
        <f t="shared" si="4"/>
        <v>6.7165127838854539E-4</v>
      </c>
      <c r="U27" s="8"/>
      <c r="V27" s="8"/>
      <c r="W27" s="8"/>
      <c r="X27" s="4"/>
      <c r="Y27" s="7">
        <v>24.7</v>
      </c>
      <c r="Z27" s="8">
        <f t="shared" si="5"/>
        <v>8.07</v>
      </c>
      <c r="AA27" s="8">
        <f t="shared" si="6"/>
        <v>3.7212421798591311E-3</v>
      </c>
      <c r="AB27" s="8"/>
      <c r="AC27" s="8"/>
      <c r="AD27" s="8"/>
      <c r="AE27" s="4"/>
      <c r="AF27" s="7">
        <v>22.19</v>
      </c>
      <c r="AG27" s="8">
        <f t="shared" si="7"/>
        <v>5.5600000000000023</v>
      </c>
      <c r="AH27" s="8">
        <f t="shared" si="8"/>
        <v>2.119694261636984E-2</v>
      </c>
      <c r="AI27" s="8"/>
      <c r="AJ27" s="8"/>
      <c r="AK27" s="8"/>
      <c r="AL27" s="4"/>
      <c r="AM27" s="7">
        <v>25.26</v>
      </c>
      <c r="AN27" s="8">
        <f t="shared" si="9"/>
        <v>8.6300000000000026</v>
      </c>
      <c r="AO27" s="8">
        <f t="shared" si="10"/>
        <v>2.5241266223388482E-3</v>
      </c>
      <c r="AP27" s="8"/>
      <c r="AQ27" s="8"/>
      <c r="AR27" s="8"/>
      <c r="AS27" s="4"/>
      <c r="AT27" s="7">
        <v>18.21</v>
      </c>
      <c r="AU27" s="8">
        <f t="shared" si="11"/>
        <v>1.5800000000000018</v>
      </c>
      <c r="AV27" s="8">
        <f t="shared" si="12"/>
        <v>0.33448188869652762</v>
      </c>
      <c r="AW27" s="8"/>
      <c r="AX27" s="8"/>
      <c r="AY27" s="8"/>
      <c r="AZ27" s="4"/>
      <c r="BA27" s="7">
        <v>31.01</v>
      </c>
      <c r="BB27" s="8">
        <f t="shared" si="13"/>
        <v>14.380000000000003</v>
      </c>
      <c r="BC27" s="8">
        <f t="shared" si="14"/>
        <v>4.6901708413330422E-5</v>
      </c>
      <c r="BD27" s="8"/>
      <c r="BE27" s="8"/>
      <c r="BF27" s="8"/>
      <c r="BG27" s="4"/>
      <c r="BH27" s="7">
        <v>23.34</v>
      </c>
      <c r="BI27" s="8">
        <f t="shared" si="15"/>
        <v>6.7100000000000009</v>
      </c>
      <c r="BJ27" s="8">
        <f t="shared" si="16"/>
        <v>9.5518771694692774E-3</v>
      </c>
      <c r="BK27" s="8"/>
      <c r="BL27" s="8"/>
      <c r="BM27" s="8"/>
      <c r="BN27" s="4"/>
      <c r="BO27" s="7">
        <v>24.15</v>
      </c>
      <c r="BP27" s="8">
        <f t="shared" si="17"/>
        <v>7.52</v>
      </c>
      <c r="BQ27" s="8">
        <f t="shared" si="18"/>
        <v>5.4482174466812744E-3</v>
      </c>
      <c r="BR27" s="8"/>
      <c r="BS27" s="8"/>
      <c r="BT27" s="8"/>
      <c r="BU27" s="4"/>
      <c r="BV27" s="7">
        <v>30.1</v>
      </c>
      <c r="BW27" s="8">
        <f t="shared" si="20"/>
        <v>13.470000000000002</v>
      </c>
      <c r="BX27" s="8">
        <f t="shared" si="19"/>
        <v>8.8130444062652153E-5</v>
      </c>
      <c r="BY27" s="8"/>
      <c r="BZ27" s="8"/>
      <c r="CA27" s="8"/>
      <c r="CB27" s="4"/>
    </row>
    <row r="28" spans="2:80" x14ac:dyDescent="0.25">
      <c r="B28" s="8">
        <v>85</v>
      </c>
      <c r="C28" s="8" t="s">
        <v>16</v>
      </c>
      <c r="D28" s="8" t="s">
        <v>27</v>
      </c>
      <c r="E28" s="7">
        <v>16.260000000000002</v>
      </c>
      <c r="F28" s="8">
        <f t="shared" si="21"/>
        <v>1.2742430411199468E-5</v>
      </c>
      <c r="G28" s="8">
        <f>AVERAGE(F28:F30)</f>
        <v>9.5464947799296024E-6</v>
      </c>
      <c r="H28" s="8">
        <f>STDEV(F28:F30)</f>
        <v>3.2525735470499456E-6</v>
      </c>
      <c r="I28" s="8"/>
      <c r="J28" s="4"/>
      <c r="K28" s="7">
        <v>25.35</v>
      </c>
      <c r="L28" s="8">
        <f t="shared" si="22"/>
        <v>9.09</v>
      </c>
      <c r="M28" s="8">
        <f t="shared" si="23"/>
        <v>1.8350053695586172E-3</v>
      </c>
      <c r="N28" s="8">
        <f>AVERAGE(M28:M30)</f>
        <v>1.8140541607944126E-3</v>
      </c>
      <c r="O28" s="8">
        <f>STDEV(M28:M30)</f>
        <v>2.6092792264140784E-5</v>
      </c>
      <c r="P28" s="8"/>
      <c r="Q28" s="4"/>
      <c r="R28" s="7">
        <v>27</v>
      </c>
      <c r="S28" s="8">
        <f t="shared" si="3"/>
        <v>10.739999999999998</v>
      </c>
      <c r="T28" s="8">
        <f t="shared" si="4"/>
        <v>5.847063987397122E-4</v>
      </c>
      <c r="U28" s="8">
        <f>AVERAGE(T28:T30)</f>
        <v>6.202956390931691E-4</v>
      </c>
      <c r="V28" s="8">
        <f>STDEV(T28:T30)</f>
        <v>3.9257174138819799E-5</v>
      </c>
      <c r="W28" s="8"/>
      <c r="X28" s="4"/>
      <c r="Y28" s="7">
        <v>25.31</v>
      </c>
      <c r="Z28" s="8">
        <f t="shared" si="5"/>
        <v>9.0499999999999972</v>
      </c>
      <c r="AA28" s="8">
        <f t="shared" si="6"/>
        <v>1.8865943924313432E-3</v>
      </c>
      <c r="AB28" s="8">
        <f>AVERAGE(AA28:AA30)</f>
        <v>2.1291499688769178E-3</v>
      </c>
      <c r="AC28" s="8">
        <f>STDEV(AA28:AA30)</f>
        <v>3.3135458512280363E-4</v>
      </c>
      <c r="AD28" s="8"/>
      <c r="AE28" s="4"/>
      <c r="AF28" s="7">
        <v>25.16</v>
      </c>
      <c r="AG28" s="8">
        <f t="shared" si="7"/>
        <v>8.8999999999999986</v>
      </c>
      <c r="AH28" s="8">
        <f t="shared" si="8"/>
        <v>2.0933075440161997E-3</v>
      </c>
      <c r="AI28" s="8">
        <f>AVERAGE(AH28:AH30)</f>
        <v>2.8926223447404216E-3</v>
      </c>
      <c r="AJ28" s="8">
        <f>STDEV(AH28:AH30)</f>
        <v>9.0759727202321147E-4</v>
      </c>
      <c r="AK28" s="8"/>
      <c r="AL28" s="4"/>
      <c r="AM28" s="7">
        <v>26.09</v>
      </c>
      <c r="AN28" s="8">
        <f t="shared" si="9"/>
        <v>9.8299999999999983</v>
      </c>
      <c r="AO28" s="8">
        <f t="shared" si="10"/>
        <v>1.0986899264539165E-3</v>
      </c>
      <c r="AP28" s="8">
        <f>AVERAGE(AO28:AO30)</f>
        <v>1.2196786096594274E-3</v>
      </c>
      <c r="AQ28" s="8">
        <f>STDEV(AO28:AO30)</f>
        <v>1.1062490619912513E-4</v>
      </c>
      <c r="AR28" s="8"/>
      <c r="AS28" s="4"/>
      <c r="AT28" s="7">
        <v>19.61</v>
      </c>
      <c r="AU28" s="8">
        <f t="shared" si="11"/>
        <v>3.3499999999999979</v>
      </c>
      <c r="AV28" s="8">
        <f t="shared" si="12"/>
        <v>9.8073012237093984E-2</v>
      </c>
      <c r="AW28" s="8">
        <f>AVERAGE(AV28:AV30)</f>
        <v>0.11368676100107111</v>
      </c>
      <c r="AX28" s="8">
        <f>STDEV(AV28:AV30)</f>
        <v>2.7632562306265963E-2</v>
      </c>
      <c r="AY28" s="8"/>
      <c r="AZ28" s="4"/>
      <c r="BA28" s="7">
        <v>30.27</v>
      </c>
      <c r="BB28" s="8">
        <f t="shared" si="13"/>
        <v>14.009999999999998</v>
      </c>
      <c r="BC28" s="8">
        <f t="shared" si="14"/>
        <v>6.0613555629701974E-5</v>
      </c>
      <c r="BD28" s="8">
        <f>AVERAGE(BC28:BC30)</f>
        <v>5.6458537583321473E-5</v>
      </c>
      <c r="BE28" s="8">
        <f>STDEV(BC28:BC30)</f>
        <v>5.2068381973471194E-6</v>
      </c>
      <c r="BF28" s="8"/>
      <c r="BG28" s="4"/>
      <c r="BH28" s="7">
        <v>23.22</v>
      </c>
      <c r="BI28" s="8">
        <f t="shared" si="15"/>
        <v>6.9599999999999973</v>
      </c>
      <c r="BJ28" s="8">
        <f t="shared" si="16"/>
        <v>8.0321392707505372E-3</v>
      </c>
      <c r="BK28" s="8">
        <f>AVERAGE(BJ28:BJ30)</f>
        <v>8.3408567577290208E-3</v>
      </c>
      <c r="BL28" s="8">
        <f>STDEV(BJ28:BJ30)</f>
        <v>3.9761118791998835E-4</v>
      </c>
      <c r="BM28" s="8"/>
      <c r="BN28" s="4"/>
      <c r="BO28" s="7">
        <v>24.84</v>
      </c>
      <c r="BP28" s="8">
        <f t="shared" si="17"/>
        <v>8.5799999999999983</v>
      </c>
      <c r="BQ28" s="8">
        <f t="shared" si="18"/>
        <v>2.6131397554416294E-3</v>
      </c>
      <c r="BR28" s="8">
        <f>AVERAGE(BQ28:BQ30)</f>
        <v>2.9370890613813921E-3</v>
      </c>
      <c r="BS28" s="8">
        <f>STDEV(BQ28:BQ30)</f>
        <v>3.0438841130686129E-4</v>
      </c>
      <c r="BT28" s="8"/>
      <c r="BU28" s="4"/>
      <c r="BV28" s="7">
        <v>31.44</v>
      </c>
      <c r="BW28" s="8">
        <f t="shared" si="20"/>
        <v>15.18</v>
      </c>
      <c r="BX28" s="8">
        <f t="shared" si="19"/>
        <v>2.6937957650471675E-5</v>
      </c>
      <c r="BY28" s="8">
        <f>AVERAGE(BX28:BX30)</f>
        <v>3.2881671337639979E-5</v>
      </c>
      <c r="BZ28" s="8">
        <f>STDEV(BX28:BX30)</f>
        <v>7.5671817027963008E-6</v>
      </c>
      <c r="CA28" s="8"/>
      <c r="CB28" s="4"/>
    </row>
    <row r="29" spans="2:80" x14ac:dyDescent="0.25">
      <c r="B29" s="8">
        <v>86</v>
      </c>
      <c r="C29" s="8" t="s">
        <v>16</v>
      </c>
      <c r="D29" s="8" t="s">
        <v>27</v>
      </c>
      <c r="E29" s="7">
        <v>16.66</v>
      </c>
      <c r="F29" s="8">
        <f t="shared" si="21"/>
        <v>9.6569564359304857E-6</v>
      </c>
      <c r="G29" s="8"/>
      <c r="H29" s="8"/>
      <c r="I29" s="8"/>
      <c r="J29" s="4"/>
      <c r="K29" s="7">
        <v>25.76</v>
      </c>
      <c r="L29" s="8">
        <f t="shared" si="22"/>
        <v>9.1000000000000014</v>
      </c>
      <c r="M29" s="8">
        <f t="shared" si="23"/>
        <v>1.8223300615953255E-3</v>
      </c>
      <c r="N29" s="8"/>
      <c r="O29" s="8"/>
      <c r="P29" s="8"/>
      <c r="Q29" s="4"/>
      <c r="R29" s="7">
        <v>27.22</v>
      </c>
      <c r="S29" s="8">
        <f t="shared" si="3"/>
        <v>10.559999999999999</v>
      </c>
      <c r="T29" s="8">
        <f t="shared" si="4"/>
        <v>6.6240445676155925E-4</v>
      </c>
      <c r="U29" s="8"/>
      <c r="V29" s="8"/>
      <c r="W29" s="8"/>
      <c r="X29" s="4"/>
      <c r="Y29" s="7">
        <v>25.63</v>
      </c>
      <c r="Z29" s="8">
        <f t="shared" si="5"/>
        <v>8.9699999999999989</v>
      </c>
      <c r="AA29" s="8">
        <f t="shared" si="6"/>
        <v>1.9941643080218638E-3</v>
      </c>
      <c r="AB29" s="8"/>
      <c r="AC29" s="8"/>
      <c r="AD29" s="8"/>
      <c r="AE29" s="4"/>
      <c r="AF29" s="7">
        <v>25.19</v>
      </c>
      <c r="AG29" s="8">
        <f t="shared" si="7"/>
        <v>8.5300000000000011</v>
      </c>
      <c r="AH29" s="8">
        <f t="shared" si="8"/>
        <v>2.7052919299041479E-3</v>
      </c>
      <c r="AI29" s="8"/>
      <c r="AJ29" s="8"/>
      <c r="AK29" s="8"/>
      <c r="AL29" s="4"/>
      <c r="AM29" s="7">
        <v>26.23</v>
      </c>
      <c r="AN29" s="8">
        <f t="shared" si="9"/>
        <v>9.57</v>
      </c>
      <c r="AO29" s="8">
        <f t="shared" si="10"/>
        <v>1.3156577899079006E-3</v>
      </c>
      <c r="AP29" s="8"/>
      <c r="AQ29" s="8"/>
      <c r="AR29" s="8"/>
      <c r="AS29" s="4"/>
      <c r="AT29" s="7">
        <v>20.02</v>
      </c>
      <c r="AU29" s="8">
        <f t="shared" si="11"/>
        <v>3.3599999999999994</v>
      </c>
      <c r="AV29" s="8">
        <f t="shared" si="12"/>
        <v>9.7395572457562515E-2</v>
      </c>
      <c r="AW29" s="8"/>
      <c r="AX29" s="8"/>
      <c r="AY29" s="8"/>
      <c r="AZ29" s="4"/>
      <c r="BA29" s="7">
        <v>30.73</v>
      </c>
      <c r="BB29" s="8">
        <f t="shared" si="13"/>
        <v>14.07</v>
      </c>
      <c r="BC29" s="8">
        <f t="shared" si="14"/>
        <v>5.8144409060298883E-5</v>
      </c>
      <c r="BD29" s="8"/>
      <c r="BE29" s="8"/>
      <c r="BF29" s="8"/>
      <c r="BG29" s="4"/>
      <c r="BH29" s="7">
        <v>23.59</v>
      </c>
      <c r="BI29" s="8">
        <f t="shared" si="15"/>
        <v>6.93</v>
      </c>
      <c r="BJ29" s="8">
        <f t="shared" si="16"/>
        <v>8.2009115908052155E-3</v>
      </c>
      <c r="BK29" s="8"/>
      <c r="BL29" s="8"/>
      <c r="BM29" s="8"/>
      <c r="BN29" s="4"/>
      <c r="BO29" s="7">
        <v>25.05</v>
      </c>
      <c r="BP29" s="8">
        <f t="shared" si="17"/>
        <v>8.39</v>
      </c>
      <c r="BQ29" s="8">
        <f t="shared" si="18"/>
        <v>2.9809750175010907E-3</v>
      </c>
      <c r="BR29" s="8"/>
      <c r="BS29" s="8"/>
      <c r="BT29" s="8"/>
      <c r="BU29" s="4"/>
      <c r="BV29" s="7">
        <v>31.67</v>
      </c>
      <c r="BW29" s="8">
        <f t="shared" si="20"/>
        <v>15.010000000000002</v>
      </c>
      <c r="BX29" s="8">
        <f t="shared" si="19"/>
        <v>3.0306777814850926E-5</v>
      </c>
      <c r="BY29" s="8"/>
      <c r="BZ29" s="8"/>
      <c r="CA29" s="8"/>
      <c r="CB29" s="4"/>
    </row>
    <row r="30" spans="2:80" x14ac:dyDescent="0.25">
      <c r="B30" s="8">
        <v>87</v>
      </c>
      <c r="C30" s="8" t="s">
        <v>16</v>
      </c>
      <c r="D30" s="8" t="s">
        <v>27</v>
      </c>
      <c r="E30" s="7">
        <v>17.29</v>
      </c>
      <c r="F30" s="2">
        <f t="shared" si="21"/>
        <v>6.2400974926588557E-6</v>
      </c>
      <c r="G30" s="2"/>
      <c r="H30" s="2"/>
      <c r="I30" s="2"/>
      <c r="J30" s="1"/>
      <c r="K30" s="3">
        <v>26.42</v>
      </c>
      <c r="L30" s="2">
        <f t="shared" si="22"/>
        <v>9.1300000000000026</v>
      </c>
      <c r="M30" s="2">
        <f t="shared" si="23"/>
        <v>1.7848270512292952E-3</v>
      </c>
      <c r="N30" s="2"/>
      <c r="O30" s="2"/>
      <c r="P30" s="2"/>
      <c r="Q30" s="1"/>
      <c r="R30" s="3">
        <v>27.96</v>
      </c>
      <c r="S30" s="2">
        <f t="shared" si="3"/>
        <v>10.670000000000002</v>
      </c>
      <c r="T30" s="2">
        <f t="shared" si="4"/>
        <v>6.1377606177823586E-4</v>
      </c>
      <c r="U30" s="2"/>
      <c r="V30" s="2"/>
      <c r="W30" s="2"/>
      <c r="X30" s="1"/>
      <c r="Y30" s="3">
        <v>25.93</v>
      </c>
      <c r="Z30" s="2">
        <f t="shared" si="5"/>
        <v>8.64</v>
      </c>
      <c r="AA30" s="2">
        <f t="shared" si="6"/>
        <v>2.506691206177547E-3</v>
      </c>
      <c r="AB30" s="2"/>
      <c r="AC30" s="2"/>
      <c r="AD30" s="2"/>
      <c r="AE30" s="1"/>
      <c r="AF30" s="3">
        <v>25.3</v>
      </c>
      <c r="AG30" s="2">
        <f t="shared" si="7"/>
        <v>8.0100000000000016</v>
      </c>
      <c r="AH30" s="2">
        <f t="shared" si="8"/>
        <v>3.8792675603009177E-3</v>
      </c>
      <c r="AI30" s="2"/>
      <c r="AJ30" s="2"/>
      <c r="AK30" s="2"/>
      <c r="AL30" s="1"/>
      <c r="AM30" s="3">
        <v>26.94</v>
      </c>
      <c r="AN30" s="2">
        <f t="shared" si="9"/>
        <v>9.6500000000000021</v>
      </c>
      <c r="AO30" s="2">
        <f t="shared" si="10"/>
        <v>1.2446881126164653E-3</v>
      </c>
      <c r="AP30" s="2"/>
      <c r="AQ30" s="2"/>
      <c r="AR30" s="2"/>
      <c r="AS30" s="1"/>
      <c r="AT30" s="3">
        <v>20.07</v>
      </c>
      <c r="AU30" s="2">
        <f t="shared" si="11"/>
        <v>2.7800000000000011</v>
      </c>
      <c r="AV30" s="2">
        <f t="shared" si="12"/>
        <v>0.14559169830855687</v>
      </c>
      <c r="AW30" s="2"/>
      <c r="AX30" s="2"/>
      <c r="AY30" s="2"/>
      <c r="AZ30" s="1"/>
      <c r="BA30" s="3">
        <v>31.56</v>
      </c>
      <c r="BB30" s="2">
        <f t="shared" si="13"/>
        <v>14.27</v>
      </c>
      <c r="BC30" s="2">
        <f t="shared" si="14"/>
        <v>5.0617648059963549E-5</v>
      </c>
      <c r="BD30" s="2"/>
      <c r="BE30" s="2"/>
      <c r="BF30" s="2"/>
      <c r="BG30" s="1"/>
      <c r="BH30" s="3">
        <v>24.12</v>
      </c>
      <c r="BI30" s="2">
        <f t="shared" si="15"/>
        <v>6.8300000000000018</v>
      </c>
      <c r="BJ30" s="2">
        <f t="shared" si="16"/>
        <v>8.7895194116313115E-3</v>
      </c>
      <c r="BK30" s="2"/>
      <c r="BL30" s="2"/>
      <c r="BM30" s="2"/>
      <c r="BN30" s="1"/>
      <c r="BO30" s="3">
        <v>25.57</v>
      </c>
      <c r="BP30" s="2">
        <f t="shared" si="17"/>
        <v>8.2800000000000011</v>
      </c>
      <c r="BQ30" s="2">
        <f t="shared" si="18"/>
        <v>3.2171524112014566E-3</v>
      </c>
      <c r="BR30" s="2"/>
      <c r="BS30" s="2"/>
      <c r="BT30" s="2"/>
      <c r="BU30" s="1"/>
      <c r="BV30" s="3">
        <v>31.85</v>
      </c>
      <c r="BW30" s="8">
        <f t="shared" si="20"/>
        <v>14.560000000000002</v>
      </c>
      <c r="BX30" s="2">
        <f t="shared" si="19"/>
        <v>4.1400278547597331E-5</v>
      </c>
      <c r="BY30" s="2"/>
      <c r="BZ30" s="2"/>
      <c r="CA30" s="2"/>
      <c r="CB30" s="1"/>
    </row>
    <row r="31" spans="2:80" x14ac:dyDescent="0.25">
      <c r="B31" s="8">
        <v>100</v>
      </c>
      <c r="C31" s="9" t="s">
        <v>28</v>
      </c>
      <c r="D31" s="12" t="s">
        <v>12</v>
      </c>
      <c r="E31" s="8">
        <v>16.77</v>
      </c>
      <c r="F31" s="9">
        <f>2^-E31</f>
        <v>8.9480205477285693E-6</v>
      </c>
      <c r="G31" s="9">
        <f>AVERAGE(F31:F33)</f>
        <v>1.0783401380939914E-5</v>
      </c>
      <c r="H31" s="9">
        <f>STDEV(F31:F33)</f>
        <v>2.9099777984731715E-6</v>
      </c>
      <c r="I31" s="9"/>
      <c r="J31" s="9"/>
      <c r="K31" s="8">
        <v>25.3</v>
      </c>
      <c r="L31" s="8">
        <f t="shared" si="22"/>
        <v>8.5300000000000011</v>
      </c>
      <c r="M31" s="8">
        <f t="shared" si="23"/>
        <v>2.7052919299041479E-3</v>
      </c>
      <c r="N31" s="9">
        <f>AVERAGE(M31:M33)</f>
        <v>2.5565967521593161E-3</v>
      </c>
      <c r="O31" s="9">
        <f>STDEV(M31:M33)</f>
        <v>5.9659598514834474E-4</v>
      </c>
      <c r="P31" s="9"/>
      <c r="Q31" s="9"/>
      <c r="R31" s="8">
        <v>26.52</v>
      </c>
      <c r="S31" s="8">
        <f t="shared" si="3"/>
        <v>9.75</v>
      </c>
      <c r="T31" s="8">
        <f t="shared" si="4"/>
        <v>1.1613350732448454E-3</v>
      </c>
      <c r="U31" s="9">
        <f>AVERAGE(T31:T33)</f>
        <v>1.0762507415635451E-3</v>
      </c>
      <c r="V31" s="9">
        <f>STDEV(T31:T33)</f>
        <v>2.5677221400464864E-4</v>
      </c>
      <c r="W31" s="9"/>
      <c r="X31" s="9"/>
      <c r="Y31" s="8">
        <v>25.44</v>
      </c>
      <c r="Z31" s="8">
        <f t="shared" si="5"/>
        <v>8.6700000000000017</v>
      </c>
      <c r="AA31" s="8">
        <f t="shared" si="6"/>
        <v>2.4551042471129439E-3</v>
      </c>
      <c r="AB31" s="8">
        <f>AVERAGE(AA31:AA33)</f>
        <v>2.0208570683410707E-3</v>
      </c>
      <c r="AC31" s="8">
        <f>STDEV(AA31:AA33)</f>
        <v>5.4441291951018542E-4</v>
      </c>
      <c r="AD31" s="8"/>
      <c r="AE31" s="8"/>
      <c r="AF31" s="31">
        <v>27</v>
      </c>
      <c r="AG31" s="12">
        <f t="shared" si="7"/>
        <v>10.23</v>
      </c>
      <c r="AH31" s="12">
        <f t="shared" si="8"/>
        <v>8.3265126149214522E-4</v>
      </c>
      <c r="AI31" s="25">
        <f>AVERAGE(AH31:AH32)</f>
        <v>6.9676956507152058E-4</v>
      </c>
      <c r="AJ31" s="25">
        <f>STDEV(AH31:AH32)</f>
        <v>1.92165737956311E-4</v>
      </c>
      <c r="AK31" s="8"/>
      <c r="AL31" s="8"/>
      <c r="AM31" s="8">
        <v>26.48</v>
      </c>
      <c r="AN31" s="8">
        <f t="shared" si="9"/>
        <v>9.7100000000000009</v>
      </c>
      <c r="AO31" s="8">
        <f t="shared" si="10"/>
        <v>1.1939846461836603E-3</v>
      </c>
      <c r="AP31" s="8">
        <f>AVERAGE(AO31:AO33)</f>
        <v>9.909278318720766E-4</v>
      </c>
      <c r="AQ31" s="8">
        <f>STDEV(AO31:AO33)</f>
        <v>2.4082280033359426E-4</v>
      </c>
      <c r="AR31" s="8"/>
      <c r="AS31" s="8"/>
      <c r="AT31" s="8">
        <v>21.5</v>
      </c>
      <c r="AU31" s="8">
        <f t="shared" si="11"/>
        <v>4.7300000000000004</v>
      </c>
      <c r="AV31" s="8">
        <f t="shared" si="12"/>
        <v>3.768149461533625E-2</v>
      </c>
      <c r="AW31" s="8">
        <f>AVERAGE(AV31:AV33)</f>
        <v>3.1233809045552136E-2</v>
      </c>
      <c r="AX31" s="8">
        <f>STDEV(AV31:AV33)</f>
        <v>9.2644933560011699E-3</v>
      </c>
      <c r="AY31" s="8"/>
      <c r="AZ31" s="8"/>
      <c r="BA31" s="8">
        <v>32.619999999999997</v>
      </c>
      <c r="BB31" s="8">
        <f t="shared" si="13"/>
        <v>15.849999999999998</v>
      </c>
      <c r="BC31" s="8">
        <f t="shared" si="14"/>
        <v>1.6930686524472761E-5</v>
      </c>
      <c r="BD31" s="8">
        <f>AVERAGE(BC31:BC33)</f>
        <v>1.528254254494692E-5</v>
      </c>
      <c r="BE31" s="8">
        <f>STDEV(BC31:BC33)</f>
        <v>2.0334308852318308E-6</v>
      </c>
      <c r="BF31" s="8"/>
      <c r="BG31" s="8"/>
      <c r="BH31" s="8">
        <v>25.76</v>
      </c>
      <c r="BI31" s="8">
        <f t="shared" si="15"/>
        <v>8.990000000000002</v>
      </c>
      <c r="BJ31" s="8">
        <f t="shared" si="16"/>
        <v>1.966710058704526E-3</v>
      </c>
      <c r="BK31" s="8">
        <f>AVERAGE(BJ31:BJ33)</f>
        <v>1.8997858365056013E-3</v>
      </c>
      <c r="BL31" s="8">
        <f>STDEV(BJ31:BJ33)</f>
        <v>2.2028552219052012E-4</v>
      </c>
      <c r="BM31" s="8"/>
      <c r="BN31" s="8"/>
      <c r="BO31" s="8">
        <v>25.32</v>
      </c>
      <c r="BP31" s="8">
        <f t="shared" si="17"/>
        <v>8.5500000000000007</v>
      </c>
      <c r="BQ31" s="8">
        <f t="shared" si="18"/>
        <v>2.6680473764734277E-3</v>
      </c>
      <c r="BR31" s="8">
        <f>BQ31:BQ33</f>
        <v>2.6680473764734277E-3</v>
      </c>
      <c r="BS31" s="8">
        <f>STDEV(BQ31:BQ33)</f>
        <v>5.7295270751783972E-4</v>
      </c>
      <c r="BT31" s="8"/>
      <c r="BU31" s="8"/>
      <c r="BV31" s="8">
        <v>38.04</v>
      </c>
      <c r="BW31" s="8">
        <f t="shared" si="20"/>
        <v>21.27</v>
      </c>
      <c r="BX31" s="8">
        <f t="shared" si="19"/>
        <v>3.9545037546846501E-7</v>
      </c>
      <c r="BY31" s="8">
        <f>AVERAGE(BX31:BX33)</f>
        <v>2.6347853942983732E-7</v>
      </c>
      <c r="BZ31" s="8">
        <f>STDEV(BX31:BX33)</f>
        <v>1.385305171347359E-7</v>
      </c>
      <c r="CA31" s="8"/>
    </row>
    <row r="32" spans="2:80" x14ac:dyDescent="0.25">
      <c r="B32" s="8">
        <f>B31+1</f>
        <v>101</v>
      </c>
      <c r="C32" s="9" t="s">
        <v>28</v>
      </c>
      <c r="D32" s="8" t="s">
        <v>12</v>
      </c>
      <c r="E32" s="8">
        <v>16.72</v>
      </c>
      <c r="F32" s="9">
        <f t="shared" ref="F32:F36" si="24">2^-E32</f>
        <v>9.2635718108753024E-6</v>
      </c>
      <c r="G32" s="9"/>
      <c r="H32" s="9"/>
      <c r="I32" s="9"/>
      <c r="J32" s="9"/>
      <c r="K32" s="8">
        <v>25.07</v>
      </c>
      <c r="L32" s="8">
        <f t="shared" si="22"/>
        <v>8.3500000000000014</v>
      </c>
      <c r="M32" s="8">
        <f t="shared" si="23"/>
        <v>3.0647816324091792E-3</v>
      </c>
      <c r="N32" s="9"/>
      <c r="O32" s="9"/>
      <c r="P32" s="9"/>
      <c r="Q32" s="9"/>
      <c r="R32" s="8">
        <v>26.33</v>
      </c>
      <c r="S32" s="8">
        <f t="shared" si="3"/>
        <v>9.61</v>
      </c>
      <c r="T32" s="8">
        <f t="shared" si="4"/>
        <v>1.2796810584554338E-3</v>
      </c>
      <c r="U32" s="9"/>
      <c r="V32" s="9"/>
      <c r="W32" s="9"/>
      <c r="X32" s="9"/>
      <c r="Y32" s="8">
        <v>25.55</v>
      </c>
      <c r="Z32" s="8">
        <f t="shared" si="5"/>
        <v>8.8300000000000018</v>
      </c>
      <c r="AA32" s="8">
        <f t="shared" si="6"/>
        <v>2.1973798529078292E-3</v>
      </c>
      <c r="AB32" s="8"/>
      <c r="AC32" s="8"/>
      <c r="AD32" s="8"/>
      <c r="AE32" s="8"/>
      <c r="AF32" s="32">
        <v>27.52</v>
      </c>
      <c r="AG32" s="8">
        <f t="shared" si="7"/>
        <v>10.8</v>
      </c>
      <c r="AH32" s="8">
        <f t="shared" si="8"/>
        <v>5.6088786865089594E-4</v>
      </c>
      <c r="AI32" s="9"/>
      <c r="AJ32" s="9"/>
      <c r="AK32" s="8"/>
      <c r="AL32" s="8"/>
      <c r="AM32" s="8">
        <v>26.61</v>
      </c>
      <c r="AN32" s="8">
        <f t="shared" si="9"/>
        <v>9.89</v>
      </c>
      <c r="AO32" s="8">
        <f t="shared" si="10"/>
        <v>1.0539338247113541E-3</v>
      </c>
      <c r="AP32" s="8"/>
      <c r="AQ32" s="8"/>
      <c r="AR32" s="8"/>
      <c r="AS32" s="8"/>
      <c r="AT32" s="8">
        <v>21.54</v>
      </c>
      <c r="AU32" s="8">
        <f t="shared" si="11"/>
        <v>4.82</v>
      </c>
      <c r="AV32" s="8">
        <f t="shared" si="12"/>
        <v>3.5402621415493704E-2</v>
      </c>
      <c r="AW32" s="8"/>
      <c r="AX32" s="8"/>
      <c r="AY32" s="8"/>
      <c r="AZ32" s="8"/>
      <c r="BA32" s="8">
        <v>32.659999999999997</v>
      </c>
      <c r="BB32" s="8">
        <f t="shared" si="13"/>
        <v>15.939999999999998</v>
      </c>
      <c r="BC32" s="8">
        <f t="shared" si="14"/>
        <v>1.5906765149553275E-5</v>
      </c>
      <c r="BD32" s="8"/>
      <c r="BE32" s="8"/>
      <c r="BF32" s="8"/>
      <c r="BG32" s="8"/>
      <c r="BH32" s="8">
        <v>25.63</v>
      </c>
      <c r="BI32" s="8">
        <f t="shared" si="15"/>
        <v>8.91</v>
      </c>
      <c r="BJ32" s="8">
        <f t="shared" si="16"/>
        <v>2.0788480126042183E-3</v>
      </c>
      <c r="BK32" s="8"/>
      <c r="BL32" s="8"/>
      <c r="BM32" s="8"/>
      <c r="BN32" s="8"/>
      <c r="BO32" s="8">
        <v>25.01</v>
      </c>
      <c r="BP32" s="8">
        <f t="shared" si="17"/>
        <v>8.2900000000000027</v>
      </c>
      <c r="BQ32" s="8">
        <f t="shared" si="18"/>
        <v>3.194929916241328E-3</v>
      </c>
      <c r="BR32" s="8"/>
      <c r="BS32" s="8"/>
      <c r="BT32" s="8"/>
      <c r="BU32" s="8"/>
      <c r="BV32" s="8">
        <v>38.51</v>
      </c>
      <c r="BW32" s="8">
        <f t="shared" si="20"/>
        <v>21.79</v>
      </c>
      <c r="BX32" s="8">
        <f t="shared" si="19"/>
        <v>2.7577595327026575E-7</v>
      </c>
      <c r="BY32" s="8"/>
      <c r="BZ32" s="8"/>
      <c r="CA32" s="8"/>
    </row>
    <row r="33" spans="2:80" x14ac:dyDescent="0.25">
      <c r="B33" s="8">
        <f t="shared" ref="B33:B36" si="25">B32+1</f>
        <v>102</v>
      </c>
      <c r="C33" s="9" t="s">
        <v>28</v>
      </c>
      <c r="D33" s="2" t="s">
        <v>12</v>
      </c>
      <c r="E33" s="8">
        <v>16.11</v>
      </c>
      <c r="F33" s="9">
        <f t="shared" si="24"/>
        <v>1.4138611784215866E-5</v>
      </c>
      <c r="G33" s="9"/>
      <c r="H33" s="9"/>
      <c r="I33" s="9"/>
      <c r="J33" s="9"/>
      <c r="K33" s="8">
        <v>25.15</v>
      </c>
      <c r="L33" s="8">
        <f t="shared" si="22"/>
        <v>9.0399999999999991</v>
      </c>
      <c r="M33" s="8">
        <f t="shared" si="23"/>
        <v>1.8997166941646217E-3</v>
      </c>
      <c r="N33" s="9"/>
      <c r="O33" s="9"/>
      <c r="P33" s="9"/>
      <c r="Q33" s="9"/>
      <c r="R33" s="8">
        <v>26.42</v>
      </c>
      <c r="S33" s="8">
        <f t="shared" si="3"/>
        <v>10.310000000000002</v>
      </c>
      <c r="T33" s="8">
        <f t="shared" si="4"/>
        <v>7.8773609299035677E-4</v>
      </c>
      <c r="U33" s="9"/>
      <c r="V33" s="9"/>
      <c r="W33" s="9"/>
      <c r="X33" s="9"/>
      <c r="Y33" s="8">
        <v>25.58</v>
      </c>
      <c r="Z33" s="8">
        <f t="shared" si="5"/>
        <v>9.4699999999999989</v>
      </c>
      <c r="AA33" s="8">
        <f t="shared" si="6"/>
        <v>1.4100871050024388E-3</v>
      </c>
      <c r="AB33" s="8"/>
      <c r="AC33" s="8"/>
      <c r="AD33" s="8"/>
      <c r="AE33" s="8"/>
      <c r="AF33" s="32" t="s">
        <v>31</v>
      </c>
      <c r="AG33" s="8" t="e">
        <f t="shared" si="7"/>
        <v>#VALUE!</v>
      </c>
      <c r="AH33" s="8" t="e">
        <f t="shared" si="8"/>
        <v>#VALUE!</v>
      </c>
      <c r="AI33" s="9"/>
      <c r="AJ33" s="9"/>
      <c r="AK33" s="8"/>
      <c r="AL33" s="8"/>
      <c r="AM33" s="8">
        <v>26.54</v>
      </c>
      <c r="AN33" s="8">
        <f t="shared" si="9"/>
        <v>10.43</v>
      </c>
      <c r="AO33" s="8">
        <f t="shared" si="10"/>
        <v>7.2486502472121541E-4</v>
      </c>
      <c r="AP33" s="8"/>
      <c r="AQ33" s="8"/>
      <c r="AR33" s="8"/>
      <c r="AS33" s="8"/>
      <c r="AT33" s="8">
        <v>21.71</v>
      </c>
      <c r="AU33" s="8">
        <f t="shared" si="11"/>
        <v>5.6000000000000014</v>
      </c>
      <c r="AV33" s="8">
        <f t="shared" si="12"/>
        <v>2.0617311105826455E-2</v>
      </c>
      <c r="AW33" s="8"/>
      <c r="AX33" s="8"/>
      <c r="AY33" s="8"/>
      <c r="AZ33" s="8"/>
      <c r="BA33" s="8">
        <v>32.340000000000003</v>
      </c>
      <c r="BB33" s="8">
        <f t="shared" si="13"/>
        <v>16.230000000000004</v>
      </c>
      <c r="BC33" s="8">
        <f t="shared" si="14"/>
        <v>1.301017596081473E-5</v>
      </c>
      <c r="BD33" s="8"/>
      <c r="BE33" s="8"/>
      <c r="BF33" s="8"/>
      <c r="BG33" s="8"/>
      <c r="BH33" s="8">
        <v>25.35</v>
      </c>
      <c r="BI33" s="8">
        <f t="shared" si="15"/>
        <v>9.240000000000002</v>
      </c>
      <c r="BJ33" s="8">
        <f t="shared" si="16"/>
        <v>1.6537994382080591E-3</v>
      </c>
      <c r="BK33" s="8"/>
      <c r="BL33" s="8"/>
      <c r="BM33" s="8"/>
      <c r="BN33" s="8"/>
      <c r="BO33" s="8">
        <v>25.04</v>
      </c>
      <c r="BP33" s="8">
        <f t="shared" si="17"/>
        <v>8.93</v>
      </c>
      <c r="BQ33" s="8">
        <f t="shared" si="18"/>
        <v>2.0502278977013034E-3</v>
      </c>
      <c r="BR33" s="8"/>
      <c r="BS33" s="8"/>
      <c r="BT33" s="8"/>
      <c r="BU33" s="8"/>
      <c r="BV33" s="8">
        <v>39.11</v>
      </c>
      <c r="BW33" s="8">
        <f t="shared" si="20"/>
        <v>23</v>
      </c>
      <c r="BX33" s="8">
        <f t="shared" si="19"/>
        <v>1.1920928955078125E-7</v>
      </c>
      <c r="BY33" s="8"/>
      <c r="BZ33" s="8"/>
      <c r="CA33" s="8"/>
    </row>
    <row r="34" spans="2:80" x14ac:dyDescent="0.25">
      <c r="B34" s="8">
        <v>109</v>
      </c>
      <c r="C34" s="9" t="s">
        <v>28</v>
      </c>
      <c r="D34" s="12" t="s">
        <v>17</v>
      </c>
      <c r="E34" s="6">
        <v>16.68</v>
      </c>
      <c r="F34" s="9">
        <f t="shared" si="24"/>
        <v>9.5240062629822684E-6</v>
      </c>
      <c r="G34" s="9">
        <f t="shared" ref="G34" si="26">AVERAGE(F34:F36)</f>
        <v>1.0302361679892056E-5</v>
      </c>
      <c r="H34" s="9">
        <f t="shared" ref="H34" si="27">STDEV(F34:F36)</f>
        <v>1.5210535042315323E-6</v>
      </c>
      <c r="I34" s="6">
        <f>G34/G31</f>
        <v>0.95539072653846357</v>
      </c>
      <c r="J34" s="6">
        <f>((H34/G34)^2+(H31/G31)^2)^0.5*I34</f>
        <v>0.29388292453418968</v>
      </c>
      <c r="K34" s="6">
        <v>25.2</v>
      </c>
      <c r="L34" s="8">
        <f t="shared" si="22"/>
        <v>8.52</v>
      </c>
      <c r="M34" s="8">
        <f t="shared" si="23"/>
        <v>2.7241087233406372E-3</v>
      </c>
      <c r="N34" s="9">
        <f t="shared" ref="N34" si="28">AVERAGE(M34:M36)</f>
        <v>2.4257231648352399E-3</v>
      </c>
      <c r="O34" s="9">
        <f t="shared" ref="O34" si="29">STDEV(M34:M36)</f>
        <v>5.0061154404636816E-4</v>
      </c>
      <c r="P34" s="6">
        <f>N34/N31</f>
        <v>0.94880945256089388</v>
      </c>
      <c r="Q34" s="6">
        <f>((O34/N34)^2+(O31/N31)^2)^0.5*P34</f>
        <v>0.29557499464459525</v>
      </c>
      <c r="R34" s="6">
        <v>26.93</v>
      </c>
      <c r="S34" s="8">
        <f t="shared" si="3"/>
        <v>10.25</v>
      </c>
      <c r="T34" s="8">
        <f t="shared" si="4"/>
        <v>8.2118790552120589E-4</v>
      </c>
      <c r="U34" s="9">
        <f t="shared" ref="U34" si="30">AVERAGE(T34:T36)</f>
        <v>7.6856149468766102E-4</v>
      </c>
      <c r="V34" s="9">
        <f t="shared" ref="V34" si="31">STDEV(T34:T36)</f>
        <v>7.2578357890530182E-5</v>
      </c>
      <c r="W34" s="6">
        <f>U34/U31</f>
        <v>0.7141100721297694</v>
      </c>
      <c r="X34" s="6">
        <f>((V34/U34)^2+(V31/U31)^2)^0.5*W34</f>
        <v>0.18323338144204529</v>
      </c>
      <c r="Y34" s="8">
        <v>25.34</v>
      </c>
      <c r="Z34" s="8">
        <f t="shared" si="5"/>
        <v>8.66</v>
      </c>
      <c r="AA34" s="8">
        <f t="shared" si="6"/>
        <v>2.4721808475982039E-3</v>
      </c>
      <c r="AB34" s="8">
        <f t="shared" ref="AB34" si="32">AVERAGE(AA34:AA36)</f>
        <v>1.9048822415318847E-3</v>
      </c>
      <c r="AC34" s="8">
        <f t="shared" ref="AC34" si="33">STDEV(AA34:AA36)</f>
        <v>5.1405447777397089E-4</v>
      </c>
      <c r="AD34" s="6">
        <f>AB34/AB31</f>
        <v>0.94261106902310998</v>
      </c>
      <c r="AE34" s="6">
        <f>((AC34/AB34)^2+(AC31/AB31)^2)^0.5*AD34</f>
        <v>0.3594303739688352</v>
      </c>
      <c r="AF34" s="8">
        <v>26.54</v>
      </c>
      <c r="AG34" s="8">
        <f t="shared" si="7"/>
        <v>9.86</v>
      </c>
      <c r="AH34" s="8">
        <f t="shared" si="8"/>
        <v>1.0760792147232528E-3</v>
      </c>
      <c r="AI34" s="8">
        <f t="shared" ref="AI34" si="34">AVERAGE(AH34:AH36)</f>
        <v>1.1156280898295152E-3</v>
      </c>
      <c r="AJ34" s="8">
        <f t="shared" ref="AJ34" si="35">STDEV(AH34:AH36)</f>
        <v>2.0155260028251995E-4</v>
      </c>
      <c r="AK34" s="6">
        <f>AI34/AI31</f>
        <v>1.6011435426502885</v>
      </c>
      <c r="AL34" s="6">
        <f>((AJ34/AI34)^2+(AJ31/AI31)^2)^0.5*AK34</f>
        <v>0.52789705693812861</v>
      </c>
      <c r="AM34" s="8">
        <v>25.63</v>
      </c>
      <c r="AN34" s="8">
        <f t="shared" si="9"/>
        <v>8.9499999999999993</v>
      </c>
      <c r="AO34" s="8">
        <f t="shared" si="10"/>
        <v>2.0220018043776915E-3</v>
      </c>
      <c r="AP34" s="8">
        <f t="shared" ref="AP34" si="36">AVERAGE(AO34:AO36)</f>
        <v>1.5531159789259244E-3</v>
      </c>
      <c r="AQ34" s="8">
        <f t="shared" ref="AQ34" si="37">STDEV(AO34:AO36)</f>
        <v>4.6921928812563429E-4</v>
      </c>
      <c r="AR34" s="6">
        <f>AP34/AP31</f>
        <v>1.5673351065251169</v>
      </c>
      <c r="AS34" s="6">
        <f>((AQ34/AP34)^2+(AQ31/AP31)^2)^0.5*AR34</f>
        <v>0.60770525421433863</v>
      </c>
      <c r="AT34" s="8">
        <v>20.23</v>
      </c>
      <c r="AU34" s="8">
        <f t="shared" si="11"/>
        <v>3.5500000000000007</v>
      </c>
      <c r="AV34" s="8">
        <f t="shared" si="12"/>
        <v>8.5377516047149687E-2</v>
      </c>
      <c r="AW34" s="8">
        <f t="shared" ref="AW34" si="38">AVERAGE(AV34:AV36)</f>
        <v>7.9033655952217549E-2</v>
      </c>
      <c r="AX34" s="8">
        <f t="shared" ref="AX34" si="39">STDEV(AV34:AV36)</f>
        <v>1.2034801947516218E-2</v>
      </c>
      <c r="AY34" s="6">
        <f>AW34/AW31</f>
        <v>2.5303880111757415</v>
      </c>
      <c r="AZ34" s="6">
        <f>((AX34/AW34)^2+(AX31/AW31)^2)^0.5*AY34</f>
        <v>0.84368393079221626</v>
      </c>
      <c r="BA34" s="8">
        <v>30.96</v>
      </c>
      <c r="BB34" s="8">
        <f t="shared" si="13"/>
        <v>14.280000000000001</v>
      </c>
      <c r="BC34" s="8">
        <f t="shared" si="14"/>
        <v>5.026800642502278E-5</v>
      </c>
      <c r="BD34" s="8">
        <f t="shared" ref="BD34" si="40">AVERAGE(BC34:BC36)</f>
        <v>4.1858527866221326E-5</v>
      </c>
      <c r="BE34" s="8">
        <f t="shared" ref="BE34" si="41">STDEV(BC34:BC36)</f>
        <v>1.3110721943893628E-5</v>
      </c>
      <c r="BF34" s="6">
        <f>BD34/BD31</f>
        <v>2.7389766946902165</v>
      </c>
      <c r="BG34" s="6">
        <f>((BE34/BD34)^2+(BE31/BD31)^2)^0.5*BF34</f>
        <v>0.93208760653871225</v>
      </c>
      <c r="BH34" s="8">
        <v>24.41</v>
      </c>
      <c r="BI34" s="8">
        <f t="shared" si="15"/>
        <v>7.73</v>
      </c>
      <c r="BJ34" s="8">
        <f t="shared" si="16"/>
        <v>4.7101868269170339E-3</v>
      </c>
      <c r="BK34" s="8">
        <f t="shared" ref="BK34" si="42">AVERAGE(BJ34:BJ36)</f>
        <v>3.8266211604120991E-3</v>
      </c>
      <c r="BL34" s="8">
        <f t="shared" ref="BL34" si="43">STDEV(BJ34:BJ36)</f>
        <v>9.7453411641006344E-4</v>
      </c>
      <c r="BM34" s="6">
        <f>BK34/BK31</f>
        <v>2.0142381772098323</v>
      </c>
      <c r="BN34" s="6">
        <f>((BL34/BK34)^2+(BL31/BK31)^2)^0.5*BM34</f>
        <v>0.56363767647333396</v>
      </c>
      <c r="BO34" s="8">
        <v>25.15</v>
      </c>
      <c r="BP34" s="8">
        <f t="shared" si="17"/>
        <v>8.4699999999999989</v>
      </c>
      <c r="BQ34" s="8">
        <f t="shared" si="18"/>
        <v>2.8201742100048776E-3</v>
      </c>
      <c r="BR34" s="8">
        <f t="shared" ref="BR34" si="44">BQ34:BQ36</f>
        <v>2.8201742100048776E-3</v>
      </c>
      <c r="BS34" s="8">
        <f t="shared" ref="BS34" si="45">STDEV(BQ34:BQ36)</f>
        <v>6.1409941854219711E-4</v>
      </c>
      <c r="BT34" s="6">
        <f>BR34/BR31</f>
        <v>1.0570180405613816</v>
      </c>
      <c r="BU34" s="6">
        <f>((BS34/BR34)^2+(BS31/BR31)^2)^0.5*BT34</f>
        <v>0.32326774534114355</v>
      </c>
      <c r="BV34" s="8">
        <v>33.43</v>
      </c>
      <c r="BW34" s="8">
        <f t="shared" si="20"/>
        <v>16.75</v>
      </c>
      <c r="BX34" s="8">
        <f t="shared" si="19"/>
        <v>9.0729302597253564E-6</v>
      </c>
      <c r="BY34" s="8">
        <f t="shared" ref="BY34" si="46">AVERAGE(BX34:BX36)</f>
        <v>7.3405068209555159E-6</v>
      </c>
      <c r="BZ34" s="8">
        <f t="shared" ref="BZ34" si="47">STDEV(BX34:BX36)</f>
        <v>2.400985374625813E-6</v>
      </c>
      <c r="CA34" s="6">
        <f>BY34/BY31</f>
        <v>27.859979931725128</v>
      </c>
      <c r="CB34" s="24">
        <f>((BZ34/BY34)^2+(BZ31/BY31)^2)^0.5*CA34</f>
        <v>17.251283332036916</v>
      </c>
    </row>
    <row r="35" spans="2:80" x14ac:dyDescent="0.25">
      <c r="B35" s="8">
        <f t="shared" si="25"/>
        <v>110</v>
      </c>
      <c r="C35" s="9" t="s">
        <v>28</v>
      </c>
      <c r="D35" s="8" t="s">
        <v>17</v>
      </c>
      <c r="E35" s="6">
        <v>16.71</v>
      </c>
      <c r="F35" s="9">
        <f t="shared" si="24"/>
        <v>9.3280050483098497E-6</v>
      </c>
      <c r="G35" s="9"/>
      <c r="H35" s="9"/>
      <c r="I35" s="6"/>
      <c r="J35" s="6"/>
      <c r="K35" s="6">
        <v>25.24</v>
      </c>
      <c r="L35" s="8">
        <f t="shared" si="22"/>
        <v>8.5299999999999976</v>
      </c>
      <c r="M35" s="8">
        <f t="shared" si="23"/>
        <v>2.7052919299041553E-3</v>
      </c>
      <c r="N35" s="6"/>
      <c r="O35" s="6"/>
      <c r="P35" s="6"/>
      <c r="Q35" s="6"/>
      <c r="R35" s="6">
        <v>27</v>
      </c>
      <c r="S35" s="8">
        <f t="shared" si="3"/>
        <v>10.29</v>
      </c>
      <c r="T35" s="8">
        <f t="shared" si="4"/>
        <v>7.9873247906033407E-4</v>
      </c>
      <c r="U35" s="6"/>
      <c r="V35" s="6"/>
      <c r="W35" s="6"/>
      <c r="X35" s="6"/>
      <c r="Y35" s="8">
        <v>25.85</v>
      </c>
      <c r="Z35" s="8">
        <f t="shared" si="5"/>
        <v>9.14</v>
      </c>
      <c r="AA35" s="8">
        <f t="shared" si="6"/>
        <v>1.7724983502288294E-3</v>
      </c>
      <c r="AB35" s="8"/>
      <c r="AC35" s="8"/>
      <c r="AD35" s="8"/>
      <c r="AE35" s="8"/>
      <c r="AF35" s="8">
        <v>26.26</v>
      </c>
      <c r="AG35" s="8">
        <f t="shared" si="7"/>
        <v>9.5500000000000007</v>
      </c>
      <c r="AH35" s="8">
        <f t="shared" si="8"/>
        <v>1.3340236882367136E-3</v>
      </c>
      <c r="AI35" s="8"/>
      <c r="AJ35" s="8"/>
      <c r="AK35" s="8"/>
      <c r="AL35" s="8"/>
      <c r="AM35" s="8">
        <v>26.04</v>
      </c>
      <c r="AN35" s="8">
        <f t="shared" si="9"/>
        <v>9.3299999999999983</v>
      </c>
      <c r="AO35" s="8">
        <f t="shared" si="10"/>
        <v>1.5537821948338271E-3</v>
      </c>
      <c r="AP35" s="8"/>
      <c r="AQ35" s="8"/>
      <c r="AR35" s="8"/>
      <c r="AS35" s="8"/>
      <c r="AT35" s="8">
        <v>20.239999999999998</v>
      </c>
      <c r="AU35" s="8">
        <f t="shared" si="11"/>
        <v>3.5299999999999976</v>
      </c>
      <c r="AV35" s="8">
        <f t="shared" si="12"/>
        <v>8.6569341756932941E-2</v>
      </c>
      <c r="AW35" s="8"/>
      <c r="AX35" s="8"/>
      <c r="AY35" s="8"/>
      <c r="AZ35" s="8"/>
      <c r="BA35" s="8">
        <v>31.04</v>
      </c>
      <c r="BB35" s="8">
        <f t="shared" si="13"/>
        <v>14.329999999999998</v>
      </c>
      <c r="BC35" s="8">
        <f t="shared" si="14"/>
        <v>4.8555693588557124E-5</v>
      </c>
      <c r="BD35" s="8"/>
      <c r="BE35" s="8"/>
      <c r="BF35" s="8"/>
      <c r="BG35" s="8"/>
      <c r="BH35" s="8">
        <v>24.68</v>
      </c>
      <c r="BI35" s="8">
        <f t="shared" si="15"/>
        <v>7.9699999999999989</v>
      </c>
      <c r="BJ35" s="8">
        <f t="shared" si="16"/>
        <v>3.9883286160437275E-3</v>
      </c>
      <c r="BK35" s="8"/>
      <c r="BL35" s="8"/>
      <c r="BM35" s="8"/>
      <c r="BN35" s="8"/>
      <c r="BO35" s="8">
        <v>25.13</v>
      </c>
      <c r="BP35" s="8">
        <f t="shared" si="17"/>
        <v>8.4199999999999982</v>
      </c>
      <c r="BQ35" s="8">
        <f t="shared" si="18"/>
        <v>2.9196274387401182E-3</v>
      </c>
      <c r="BR35" s="8"/>
      <c r="BS35" s="8"/>
      <c r="BT35" s="6"/>
      <c r="BU35" s="6"/>
      <c r="BV35" s="8">
        <v>33.58</v>
      </c>
      <c r="BW35" s="8">
        <f t="shared" si="20"/>
        <v>16.869999999999997</v>
      </c>
      <c r="BX35" s="8">
        <f t="shared" si="19"/>
        <v>8.3487983799800304E-6</v>
      </c>
      <c r="BY35" s="8"/>
      <c r="BZ35" s="8"/>
      <c r="CA35" s="8"/>
    </row>
    <row r="36" spans="2:80" x14ac:dyDescent="0.25">
      <c r="B36" s="8">
        <f t="shared" si="25"/>
        <v>111</v>
      </c>
      <c r="C36" s="9" t="s">
        <v>28</v>
      </c>
      <c r="D36" s="8" t="s">
        <v>17</v>
      </c>
      <c r="E36" s="6">
        <v>16.34</v>
      </c>
      <c r="F36" s="9">
        <f t="shared" si="24"/>
        <v>1.2055073728384054E-5</v>
      </c>
      <c r="G36" s="9"/>
      <c r="H36" s="9"/>
      <c r="I36" s="6"/>
      <c r="J36" s="6"/>
      <c r="K36" s="6">
        <v>25.42</v>
      </c>
      <c r="L36" s="8">
        <f t="shared" si="22"/>
        <v>9.0800000000000018</v>
      </c>
      <c r="M36" s="8">
        <f t="shared" si="23"/>
        <v>1.8477688412609273E-3</v>
      </c>
      <c r="N36" s="6"/>
      <c r="O36" s="6"/>
      <c r="P36" s="6"/>
      <c r="Q36" s="6"/>
      <c r="R36" s="6">
        <v>26.85</v>
      </c>
      <c r="S36" s="8">
        <f t="shared" si="3"/>
        <v>10.510000000000002</v>
      </c>
      <c r="T36" s="8">
        <f t="shared" si="4"/>
        <v>6.8576409948144311E-4</v>
      </c>
      <c r="U36" s="6"/>
      <c r="V36" s="6"/>
      <c r="W36" s="6"/>
      <c r="X36" s="6"/>
      <c r="Y36" s="8">
        <v>25.75</v>
      </c>
      <c r="Z36" s="8">
        <f t="shared" si="5"/>
        <v>9.41</v>
      </c>
      <c r="AA36" s="8">
        <f t="shared" si="6"/>
        <v>1.46996752676862E-3</v>
      </c>
      <c r="AB36" s="8"/>
      <c r="AC36" s="8"/>
      <c r="AD36" s="8"/>
      <c r="AE36" s="8"/>
      <c r="AF36" s="8">
        <v>26.4</v>
      </c>
      <c r="AG36" s="8">
        <f t="shared" si="7"/>
        <v>10.059999999999999</v>
      </c>
      <c r="AH36" s="8">
        <f t="shared" si="8"/>
        <v>9.3678136652857943E-4</v>
      </c>
      <c r="AI36" s="8"/>
      <c r="AJ36" s="8"/>
      <c r="AK36" s="8"/>
      <c r="AL36" s="8"/>
      <c r="AM36" s="8">
        <v>26.19</v>
      </c>
      <c r="AN36" s="8">
        <f t="shared" si="9"/>
        <v>9.8500000000000014</v>
      </c>
      <c r="AO36" s="8">
        <f t="shared" si="10"/>
        <v>1.0835639375662545E-3</v>
      </c>
      <c r="AP36" s="8"/>
      <c r="AQ36" s="8"/>
      <c r="AR36" s="8"/>
      <c r="AS36" s="8"/>
      <c r="AT36" s="8">
        <v>20.28</v>
      </c>
      <c r="AU36" s="8">
        <f t="shared" si="11"/>
        <v>3.9400000000000013</v>
      </c>
      <c r="AV36" s="8">
        <f t="shared" si="12"/>
        <v>6.5154110052570019E-2</v>
      </c>
      <c r="AW36" s="8"/>
      <c r="AX36" s="8"/>
      <c r="AY36" s="8"/>
      <c r="AZ36" s="8"/>
      <c r="BA36" s="8">
        <v>31.53</v>
      </c>
      <c r="BB36" s="8">
        <f t="shared" si="13"/>
        <v>15.190000000000001</v>
      </c>
      <c r="BC36" s="8">
        <f t="shared" si="14"/>
        <v>2.6751883585084072E-5</v>
      </c>
      <c r="BD36" s="8"/>
      <c r="BE36" s="8"/>
      <c r="BF36" s="8"/>
      <c r="BG36" s="8"/>
      <c r="BH36" s="8">
        <v>24.83</v>
      </c>
      <c r="BI36" s="8">
        <f t="shared" si="15"/>
        <v>8.4899999999999984</v>
      </c>
      <c r="BJ36" s="8">
        <f t="shared" si="16"/>
        <v>2.7813480382755345E-3</v>
      </c>
      <c r="BK36" s="8"/>
      <c r="BL36" s="8"/>
      <c r="BM36" s="8"/>
      <c r="BN36" s="8"/>
      <c r="BO36" s="8">
        <v>25.45</v>
      </c>
      <c r="BP36" s="8">
        <f t="shared" si="17"/>
        <v>9.11</v>
      </c>
      <c r="BQ36" s="8">
        <f t="shared" si="18"/>
        <v>1.809742308379632E-3</v>
      </c>
      <c r="BR36" s="8"/>
      <c r="BS36" s="8"/>
      <c r="BT36" s="8"/>
      <c r="BU36" s="8"/>
      <c r="BV36" s="8">
        <v>34.07</v>
      </c>
      <c r="BW36" s="8">
        <f t="shared" si="20"/>
        <v>17.73</v>
      </c>
      <c r="BX36" s="8">
        <f t="shared" si="19"/>
        <v>4.5997918231611616E-6</v>
      </c>
      <c r="BY36" s="8"/>
      <c r="BZ36" s="8"/>
      <c r="CA36" s="8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0" spans="2:80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</row>
    <row r="41" spans="2:80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</row>
    <row r="42" spans="2:80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</row>
    <row r="43" spans="2:80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</row>
    <row r="44" spans="2:80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</row>
    <row r="45" spans="2:80" x14ac:dyDescent="0.25">
      <c r="B45" s="8"/>
      <c r="C45" s="8" t="s">
        <v>0</v>
      </c>
      <c r="D45" s="8"/>
      <c r="E45" s="8" t="s">
        <v>1</v>
      </c>
      <c r="F45" s="8"/>
      <c r="G45" s="8" t="s">
        <v>2</v>
      </c>
      <c r="H45" s="8"/>
      <c r="I45" s="8" t="s">
        <v>3</v>
      </c>
      <c r="J45" s="8"/>
      <c r="K45" s="8" t="s">
        <v>4</v>
      </c>
      <c r="L45" s="8"/>
      <c r="M45" s="8" t="s">
        <v>18</v>
      </c>
      <c r="N45" s="8"/>
      <c r="O45" s="8" t="s">
        <v>19</v>
      </c>
      <c r="P45" s="8"/>
      <c r="Q45" s="8" t="s">
        <v>20</v>
      </c>
      <c r="R45" s="8"/>
      <c r="S45" s="8" t="s">
        <v>21</v>
      </c>
      <c r="T45" s="8"/>
      <c r="U45" s="8" t="s">
        <v>22</v>
      </c>
      <c r="V45" s="8"/>
      <c r="W45" s="8" t="s">
        <v>23</v>
      </c>
      <c r="X45" s="8"/>
    </row>
    <row r="46" spans="2:80" x14ac:dyDescent="0.25">
      <c r="B46" s="8" t="s">
        <v>11</v>
      </c>
      <c r="C46" s="14">
        <v>1</v>
      </c>
      <c r="D46" s="15">
        <v>6.8235149592895658E-2</v>
      </c>
      <c r="E46" s="14">
        <v>1</v>
      </c>
      <c r="F46" s="15">
        <v>0.18561037618600459</v>
      </c>
      <c r="G46" s="6">
        <v>1</v>
      </c>
      <c r="H46" s="5">
        <v>8.9785998827365057E-2</v>
      </c>
      <c r="I46" s="6">
        <v>1</v>
      </c>
      <c r="J46" s="5">
        <v>0.16125971735220468</v>
      </c>
      <c r="K46" s="6">
        <v>1</v>
      </c>
      <c r="L46" s="5">
        <v>0.16125971735220471</v>
      </c>
      <c r="M46" s="6">
        <v>1</v>
      </c>
      <c r="N46" s="5">
        <v>0.27042701780822515</v>
      </c>
      <c r="O46" s="6">
        <v>1</v>
      </c>
      <c r="P46" s="5">
        <v>0.77023449975479708</v>
      </c>
      <c r="Q46" s="6">
        <v>1</v>
      </c>
      <c r="R46" s="5">
        <v>0.26948155862205436</v>
      </c>
      <c r="S46" s="6">
        <v>1</v>
      </c>
      <c r="T46" s="5">
        <v>0.10745615959247005</v>
      </c>
      <c r="U46" s="6">
        <v>1</v>
      </c>
      <c r="V46" s="5">
        <v>0.14096282642769115</v>
      </c>
      <c r="W46" s="6">
        <v>1</v>
      </c>
      <c r="X46" s="5">
        <v>0.29095399383601478</v>
      </c>
    </row>
    <row r="47" spans="2:80" x14ac:dyDescent="0.25">
      <c r="B47" s="8" t="s">
        <v>13</v>
      </c>
      <c r="C47" s="6">
        <v>0.95032889155715428</v>
      </c>
      <c r="D47" s="5">
        <v>0.17497114698231125</v>
      </c>
      <c r="E47" s="6">
        <v>2.2967895926215753</v>
      </c>
      <c r="F47" s="5">
        <v>0.42596455850683501</v>
      </c>
      <c r="G47" s="14">
        <v>1.7438864896192179</v>
      </c>
      <c r="H47" s="15">
        <v>0.40953086708476399</v>
      </c>
      <c r="I47" s="14">
        <v>1.7424991499304798</v>
      </c>
      <c r="J47" s="15">
        <v>0.26650178082542908</v>
      </c>
      <c r="K47" s="14">
        <v>1.4723892122817748</v>
      </c>
      <c r="L47" s="15">
        <v>0.19944333285362228</v>
      </c>
      <c r="M47" s="14">
        <v>4.2775600354371708</v>
      </c>
      <c r="N47" s="15">
        <v>1.044961542862954</v>
      </c>
      <c r="O47" s="14">
        <v>5.6642657371503624</v>
      </c>
      <c r="P47" s="15">
        <v>0.66513151170259721</v>
      </c>
      <c r="Q47" s="14">
        <v>1.4567530585847162</v>
      </c>
      <c r="R47" s="15">
        <v>0.65220082200648699</v>
      </c>
      <c r="S47" s="14">
        <v>1.647529358422017</v>
      </c>
      <c r="T47" s="15">
        <v>0.34766608644615571</v>
      </c>
      <c r="U47" s="14">
        <v>1.1964363451858095</v>
      </c>
      <c r="V47" s="15">
        <v>0.12899732162501734</v>
      </c>
      <c r="W47" s="14">
        <v>78.792402318135075</v>
      </c>
      <c r="X47" s="15">
        <v>37.688813480266617</v>
      </c>
    </row>
    <row r="48" spans="2:80" x14ac:dyDescent="0.25">
      <c r="B48" s="8" t="s">
        <v>14</v>
      </c>
      <c r="C48" s="6">
        <v>0.79002221931945882</v>
      </c>
      <c r="D48" s="5">
        <v>0.2077753585222179</v>
      </c>
      <c r="E48" s="6">
        <v>2.9165585461236265</v>
      </c>
      <c r="F48" s="5">
        <v>0.80181027031215168</v>
      </c>
      <c r="G48" s="6">
        <v>2.2613661103722444</v>
      </c>
      <c r="H48" s="5">
        <v>0.38641319780558625</v>
      </c>
      <c r="I48" s="6">
        <v>2.1642957465982633</v>
      </c>
      <c r="J48" s="5">
        <v>0.50546509443237797</v>
      </c>
      <c r="K48" s="6">
        <v>3.3115102352005672</v>
      </c>
      <c r="L48" s="5">
        <v>0.76709244056830184</v>
      </c>
      <c r="M48" s="6">
        <v>7.150552807657899</v>
      </c>
      <c r="N48" s="5">
        <v>2.4558892521838565</v>
      </c>
      <c r="O48" s="6">
        <v>7.7688097509592327</v>
      </c>
      <c r="P48" s="5">
        <v>0.71658529996205722</v>
      </c>
      <c r="Q48" s="6">
        <v>1.3695354143502774</v>
      </c>
      <c r="R48" s="5">
        <v>0.40719682772269417</v>
      </c>
      <c r="S48" s="6">
        <v>1.4407289820609337</v>
      </c>
      <c r="T48" s="5">
        <v>0.22128790076297422</v>
      </c>
      <c r="U48" s="6">
        <v>1.5460526958411061</v>
      </c>
      <c r="V48" s="5">
        <v>0.4519955092043762</v>
      </c>
      <c r="W48" s="6">
        <v>115.12517119709676</v>
      </c>
      <c r="X48" s="5">
        <v>67.401980898674097</v>
      </c>
    </row>
    <row r="49" spans="2:24" x14ac:dyDescent="0.25">
      <c r="B49" s="8" t="s">
        <v>15</v>
      </c>
      <c r="C49" s="6">
        <v>1.1014616836393609</v>
      </c>
      <c r="D49" s="5">
        <v>0.14177588582542758</v>
      </c>
      <c r="E49" s="6">
        <v>1.9758708605767898</v>
      </c>
      <c r="F49" s="5">
        <v>0.27577260276785071</v>
      </c>
      <c r="G49" s="6">
        <v>0.79964990924420509</v>
      </c>
      <c r="H49" s="5">
        <v>0.17004568422286925</v>
      </c>
      <c r="I49" s="6">
        <v>1.3277605442876204</v>
      </c>
      <c r="J49" s="5">
        <v>0.46457020142353439</v>
      </c>
      <c r="K49" s="6">
        <v>2.7190461731068383</v>
      </c>
      <c r="L49" s="5">
        <v>0.56347046883925944</v>
      </c>
      <c r="M49" s="6">
        <v>7.0477905164341905</v>
      </c>
      <c r="N49" s="5">
        <v>4.6393117407216762</v>
      </c>
      <c r="O49" s="6">
        <v>10.809397643836913</v>
      </c>
      <c r="P49" s="5">
        <v>5.6197205708082043</v>
      </c>
      <c r="Q49" s="6">
        <v>1.6858072078435669</v>
      </c>
      <c r="R49" s="5">
        <v>0.58698042884791835</v>
      </c>
      <c r="S49" s="6">
        <v>1.9787699654822768</v>
      </c>
      <c r="T49" s="5">
        <v>0.40854432264602741</v>
      </c>
      <c r="U49" s="6">
        <v>1.596989123680443</v>
      </c>
      <c r="V49" s="5">
        <v>0.35739078446343819</v>
      </c>
      <c r="W49" s="6">
        <v>54.051079265934497</v>
      </c>
      <c r="X49" s="5">
        <v>23.595786464680614</v>
      </c>
    </row>
    <row r="50" spans="2:24" x14ac:dyDescent="0.25">
      <c r="B50" s="8" t="s">
        <v>16</v>
      </c>
      <c r="C50" s="6">
        <v>1.0919741052037302</v>
      </c>
      <c r="D50" s="5">
        <v>0.40361151034735154</v>
      </c>
      <c r="E50" s="6">
        <v>1.0337515478667705</v>
      </c>
      <c r="F50" s="5">
        <v>0.1114981212891486</v>
      </c>
      <c r="G50" s="6">
        <v>0.4557332313241389</v>
      </c>
      <c r="H50" s="5">
        <v>5.791242460049404E-2</v>
      </c>
      <c r="I50" s="6">
        <v>0.87790108181079163</v>
      </c>
      <c r="J50" s="5">
        <v>0.14966575469816637</v>
      </c>
      <c r="K50" s="6">
        <v>1.8361941333110638</v>
      </c>
      <c r="L50" s="5">
        <v>0.23686394217024817</v>
      </c>
      <c r="M50" s="6">
        <v>2.1869371443623686</v>
      </c>
      <c r="N50" s="5">
        <v>0.69336846575277422</v>
      </c>
      <c r="O50" s="6">
        <v>3.7514591989161952</v>
      </c>
      <c r="P50" s="5">
        <v>0.94909952115249019</v>
      </c>
      <c r="Q50" s="6">
        <v>2.3359625184120039</v>
      </c>
      <c r="R50" s="5">
        <v>0.39956039022322365</v>
      </c>
      <c r="S50" s="6">
        <v>1.7866824326850654</v>
      </c>
      <c r="T50" s="5">
        <v>0.52507884890822298</v>
      </c>
      <c r="U50" s="6">
        <v>1.0050087599615787</v>
      </c>
      <c r="V50" s="5">
        <v>0.11711388690707666</v>
      </c>
      <c r="W50" s="6">
        <v>42.375527098051592</v>
      </c>
      <c r="X50" s="5">
        <v>10.203834227872187</v>
      </c>
    </row>
    <row r="51" spans="2:24" x14ac:dyDescent="0.25">
      <c r="B51" s="8" t="s">
        <v>28</v>
      </c>
      <c r="C51" s="6">
        <v>0.95539072653846357</v>
      </c>
      <c r="D51" s="6">
        <v>0.29388292453418968</v>
      </c>
      <c r="E51" s="6">
        <v>0.94880945256089388</v>
      </c>
      <c r="F51" s="6">
        <v>0.29557499464459525</v>
      </c>
      <c r="G51" s="6">
        <v>0.7141100721297694</v>
      </c>
      <c r="H51" s="6">
        <v>0.18323338144204529</v>
      </c>
      <c r="I51" s="6">
        <v>0.94261106902310998</v>
      </c>
      <c r="J51" s="6">
        <v>0.3594303739688352</v>
      </c>
      <c r="K51" s="6">
        <v>1.5673351065251169</v>
      </c>
      <c r="L51" s="6">
        <v>0.60770525421433863</v>
      </c>
      <c r="M51" s="6">
        <v>1.6011435426502885</v>
      </c>
      <c r="N51" s="6">
        <v>0.52789705693812861</v>
      </c>
      <c r="O51" s="6">
        <v>2.5303880111757415</v>
      </c>
      <c r="P51" s="6">
        <v>0.84368393079221626</v>
      </c>
      <c r="Q51" s="6">
        <v>2.7389766946902165</v>
      </c>
      <c r="R51" s="6">
        <v>0.93208760653871225</v>
      </c>
      <c r="S51" s="6">
        <v>2.0142381772098323</v>
      </c>
      <c r="T51" s="6">
        <v>0.56363767647333396</v>
      </c>
      <c r="U51" s="6">
        <v>1.0570180405613816</v>
      </c>
      <c r="V51" s="6">
        <v>0.32326774534114355</v>
      </c>
      <c r="W51" s="6">
        <v>27.859979931725128</v>
      </c>
      <c r="X51" s="24">
        <v>17.251283332036916</v>
      </c>
    </row>
    <row r="86" spans="1:70" x14ac:dyDescent="0.25">
      <c r="A86" s="8"/>
      <c r="B86" s="8" t="s">
        <v>0</v>
      </c>
      <c r="C86" s="8"/>
      <c r="D86" s="8" t="s">
        <v>1</v>
      </c>
      <c r="E86" s="8"/>
      <c r="F86" s="8" t="s">
        <v>2</v>
      </c>
      <c r="G86" s="8"/>
      <c r="H86" s="8" t="s">
        <v>3</v>
      </c>
      <c r="I86" s="8"/>
      <c r="J86" s="8" t="s">
        <v>4</v>
      </c>
      <c r="K86" s="8"/>
      <c r="L86" s="8" t="s">
        <v>18</v>
      </c>
      <c r="M86" s="8"/>
      <c r="N86" s="8" t="s">
        <v>19</v>
      </c>
      <c r="O86" s="8"/>
      <c r="P86" s="8" t="s">
        <v>20</v>
      </c>
      <c r="Q86" s="8"/>
      <c r="R86" s="8" t="s">
        <v>21</v>
      </c>
      <c r="S86" s="8"/>
      <c r="T86" s="8" t="s">
        <v>22</v>
      </c>
      <c r="U86" s="8"/>
      <c r="V86" s="8" t="s">
        <v>23</v>
      </c>
      <c r="W86" s="8"/>
    </row>
    <row r="87" spans="1:70" x14ac:dyDescent="0.25">
      <c r="A87" s="8" t="s">
        <v>11</v>
      </c>
      <c r="B87" s="14">
        <v>1</v>
      </c>
      <c r="C87" s="15">
        <v>6.8235149592895658E-2</v>
      </c>
      <c r="D87" s="14">
        <v>1</v>
      </c>
      <c r="E87" s="15">
        <v>0.18561037618600459</v>
      </c>
      <c r="F87" s="6">
        <v>1</v>
      </c>
      <c r="G87" s="5">
        <v>8.9785998827365057E-2</v>
      </c>
      <c r="H87" s="6">
        <v>1</v>
      </c>
      <c r="I87" s="5">
        <v>0.16125971735220468</v>
      </c>
      <c r="J87" s="6">
        <v>1</v>
      </c>
      <c r="K87" s="5">
        <v>0.16125971735220471</v>
      </c>
      <c r="L87" s="6">
        <v>1</v>
      </c>
      <c r="M87" s="5">
        <v>0.27042701780822515</v>
      </c>
      <c r="N87" s="6">
        <v>1</v>
      </c>
      <c r="O87" s="5">
        <v>0.77023449975479708</v>
      </c>
      <c r="P87" s="6">
        <v>1</v>
      </c>
      <c r="Q87" s="5">
        <v>0.26948155862205436</v>
      </c>
      <c r="R87" s="6">
        <v>1</v>
      </c>
      <c r="S87" s="5">
        <v>0.10745615959247005</v>
      </c>
      <c r="T87" s="6">
        <v>1</v>
      </c>
      <c r="U87" s="5">
        <v>0.14096282642769115</v>
      </c>
      <c r="V87" s="6">
        <v>1</v>
      </c>
      <c r="W87" s="5">
        <v>0.29095399383601478</v>
      </c>
    </row>
    <row r="88" spans="1:70" x14ac:dyDescent="0.25">
      <c r="A88" s="8" t="s">
        <v>13</v>
      </c>
      <c r="B88" s="6">
        <v>0.95032889155715428</v>
      </c>
      <c r="C88" s="5">
        <v>0.17497114698231125</v>
      </c>
      <c r="D88" s="6">
        <v>2.2967895926215753</v>
      </c>
      <c r="E88" s="5">
        <v>0.42596455850683501</v>
      </c>
      <c r="F88" s="14">
        <v>1.7438864896192179</v>
      </c>
      <c r="G88" s="15">
        <v>0.40953086708476399</v>
      </c>
      <c r="H88" s="14">
        <v>1.7424991499304798</v>
      </c>
      <c r="I88" s="15">
        <v>0.26650178082542908</v>
      </c>
      <c r="J88" s="14">
        <v>1.4723892122817748</v>
      </c>
      <c r="K88" s="15">
        <v>0.19944333285362228</v>
      </c>
      <c r="L88" s="14">
        <v>4.2775600354371708</v>
      </c>
      <c r="M88" s="15">
        <v>1.044961542862954</v>
      </c>
      <c r="N88" s="14">
        <v>5.6642657371503624</v>
      </c>
      <c r="O88" s="15">
        <v>0.66513151170259721</v>
      </c>
      <c r="P88" s="14">
        <v>1.4567530585847162</v>
      </c>
      <c r="Q88" s="15">
        <v>0.65220082200648699</v>
      </c>
      <c r="R88" s="14">
        <v>1.647529358422017</v>
      </c>
      <c r="S88" s="15">
        <v>0.34766608644615571</v>
      </c>
      <c r="T88" s="14">
        <v>1.1964363451858095</v>
      </c>
      <c r="U88" s="15">
        <v>0.12899732162501734</v>
      </c>
      <c r="V88" s="14">
        <v>78.792402318135075</v>
      </c>
      <c r="W88" s="15">
        <v>37.688813480266617</v>
      </c>
    </row>
    <row r="89" spans="1:70" x14ac:dyDescent="0.25">
      <c r="A89" s="8" t="s">
        <v>14</v>
      </c>
      <c r="B89" s="6">
        <v>0.79002221931945882</v>
      </c>
      <c r="C89" s="5">
        <v>0.2077753585222179</v>
      </c>
      <c r="D89" s="6">
        <v>2.9165585461236265</v>
      </c>
      <c r="E89" s="5">
        <v>0.80181027031215168</v>
      </c>
      <c r="F89" s="6">
        <v>2.2613661103722444</v>
      </c>
      <c r="G89" s="5">
        <v>0.38641319780558625</v>
      </c>
      <c r="H89" s="6">
        <v>2.1642957465982633</v>
      </c>
      <c r="I89" s="5">
        <v>0.50546509443237797</v>
      </c>
      <c r="J89" s="6">
        <v>3.3115102352005672</v>
      </c>
      <c r="K89" s="5">
        <v>0.76709244056830184</v>
      </c>
      <c r="L89" s="6">
        <v>7.150552807657899</v>
      </c>
      <c r="M89" s="5">
        <v>2.4558892521838565</v>
      </c>
      <c r="N89" s="6">
        <v>7.7688097509592327</v>
      </c>
      <c r="O89" s="5">
        <v>0.71658529996205722</v>
      </c>
      <c r="P89" s="6">
        <v>1.3695354143502774</v>
      </c>
      <c r="Q89" s="5">
        <v>0.40719682772269417</v>
      </c>
      <c r="R89" s="6">
        <v>1.4407289820609337</v>
      </c>
      <c r="S89" s="5">
        <v>0.22128790076297422</v>
      </c>
      <c r="T89" s="6">
        <v>1.5460526958411061</v>
      </c>
      <c r="U89" s="5">
        <v>0.4519955092043762</v>
      </c>
      <c r="V89" s="6">
        <v>115.12517119709676</v>
      </c>
      <c r="W89" s="5">
        <v>67.401980898674097</v>
      </c>
    </row>
    <row r="90" spans="1:70" x14ac:dyDescent="0.25">
      <c r="A90" s="8" t="s">
        <v>15</v>
      </c>
      <c r="B90" s="6">
        <v>1.1014616836393609</v>
      </c>
      <c r="C90" s="5">
        <v>0.14177588582542758</v>
      </c>
      <c r="D90" s="6">
        <v>1.9758708605767898</v>
      </c>
      <c r="E90" s="5">
        <v>0.27577260276785071</v>
      </c>
      <c r="F90" s="6">
        <v>0.79964990924420509</v>
      </c>
      <c r="G90" s="5">
        <v>0.17004568422286925</v>
      </c>
      <c r="H90" s="6">
        <v>1.3277605442876204</v>
      </c>
      <c r="I90" s="5">
        <v>0.46457020142353439</v>
      </c>
      <c r="J90" s="6">
        <v>2.7190461731068383</v>
      </c>
      <c r="K90" s="5">
        <v>0.56347046883925944</v>
      </c>
      <c r="L90" s="6">
        <v>7.0477905164341905</v>
      </c>
      <c r="M90" s="5">
        <v>4.6393117407216762</v>
      </c>
      <c r="N90" s="6">
        <v>10.809397643836913</v>
      </c>
      <c r="O90" s="5">
        <v>5.6197205708082043</v>
      </c>
      <c r="P90" s="6">
        <v>1.6858072078435669</v>
      </c>
      <c r="Q90" s="5">
        <v>0.58698042884791835</v>
      </c>
      <c r="R90" s="6">
        <v>1.9787699654822768</v>
      </c>
      <c r="S90" s="5">
        <v>0.40854432264602741</v>
      </c>
      <c r="T90" s="6">
        <v>1.596989123680443</v>
      </c>
      <c r="U90" s="5">
        <v>0.35739078446343819</v>
      </c>
      <c r="V90" s="6">
        <v>54.051079265934497</v>
      </c>
      <c r="W90" s="5">
        <v>23.595786464680614</v>
      </c>
    </row>
    <row r="91" spans="1:70" x14ac:dyDescent="0.25">
      <c r="A91" s="8" t="s">
        <v>16</v>
      </c>
      <c r="B91" s="6">
        <v>1.0919741052037302</v>
      </c>
      <c r="C91" s="5">
        <v>0.40361151034735154</v>
      </c>
      <c r="D91" s="6">
        <v>1.0337515478667705</v>
      </c>
      <c r="E91" s="5">
        <v>0.1114981212891486</v>
      </c>
      <c r="F91" s="6">
        <v>0.4557332313241389</v>
      </c>
      <c r="G91" s="5">
        <v>5.791242460049404E-2</v>
      </c>
      <c r="H91" s="6">
        <v>0.87790108181079163</v>
      </c>
      <c r="I91" s="5">
        <v>0.14966575469816637</v>
      </c>
      <c r="J91" s="6">
        <v>1.8361941333110638</v>
      </c>
      <c r="K91" s="5">
        <v>0.23686394217024817</v>
      </c>
      <c r="L91" s="6">
        <v>2.1869371443623686</v>
      </c>
      <c r="M91" s="5">
        <v>0.69336846575277422</v>
      </c>
      <c r="N91" s="6">
        <v>3.7514591989161952</v>
      </c>
      <c r="O91" s="5">
        <v>0.94909952115249019</v>
      </c>
      <c r="P91" s="6">
        <v>2.3359625184120039</v>
      </c>
      <c r="Q91" s="5">
        <v>0.39956039022322365</v>
      </c>
      <c r="R91" s="6">
        <v>1.7866824326850654</v>
      </c>
      <c r="S91" s="5">
        <v>0.52507884890822298</v>
      </c>
      <c r="T91" s="6">
        <v>1.0050087599615787</v>
      </c>
      <c r="U91" s="5">
        <v>0.11711388690707666</v>
      </c>
      <c r="V91" s="6">
        <v>42.375527098051592</v>
      </c>
      <c r="W91" s="5">
        <v>10.203834227872187</v>
      </c>
    </row>
    <row r="93" spans="1:70" x14ac:dyDescent="0.25">
      <c r="A93" s="40" t="s">
        <v>34</v>
      </c>
      <c r="B93" s="41" t="s">
        <v>1</v>
      </c>
      <c r="C93" s="41"/>
      <c r="D93" s="41" t="s">
        <v>35</v>
      </c>
      <c r="E93" s="41" t="s">
        <v>36</v>
      </c>
      <c r="F93" s="41" t="s">
        <v>37</v>
      </c>
      <c r="G93" s="42" t="s">
        <v>38</v>
      </c>
      <c r="H93" s="40" t="s">
        <v>34</v>
      </c>
      <c r="I93" s="41" t="s">
        <v>2</v>
      </c>
      <c r="J93" s="41"/>
      <c r="K93" s="41" t="s">
        <v>35</v>
      </c>
      <c r="L93" s="41" t="s">
        <v>36</v>
      </c>
      <c r="M93" s="41" t="s">
        <v>37</v>
      </c>
      <c r="N93" s="42" t="s">
        <v>38</v>
      </c>
      <c r="O93" s="40" t="s">
        <v>34</v>
      </c>
      <c r="P93" s="43" t="s">
        <v>3</v>
      </c>
      <c r="Q93" s="43"/>
      <c r="R93" s="41" t="s">
        <v>35</v>
      </c>
      <c r="S93" s="41" t="s">
        <v>36</v>
      </c>
      <c r="T93" s="41" t="s">
        <v>37</v>
      </c>
      <c r="U93" s="42" t="s">
        <v>38</v>
      </c>
      <c r="V93" s="40" t="s">
        <v>34</v>
      </c>
      <c r="W93" s="43" t="s">
        <v>4</v>
      </c>
      <c r="X93" s="43"/>
      <c r="Y93" s="41" t="s">
        <v>35</v>
      </c>
      <c r="Z93" s="41" t="s">
        <v>36</v>
      </c>
      <c r="AA93" s="41" t="s">
        <v>37</v>
      </c>
      <c r="AB93" s="42" t="s">
        <v>38</v>
      </c>
      <c r="AC93" s="40" t="s">
        <v>34</v>
      </c>
      <c r="AD93" s="43" t="s">
        <v>18</v>
      </c>
      <c r="AE93" s="43"/>
      <c r="AF93" s="41" t="s">
        <v>35</v>
      </c>
      <c r="AG93" s="41" t="s">
        <v>36</v>
      </c>
      <c r="AH93" s="41" t="s">
        <v>37</v>
      </c>
      <c r="AI93" s="42" t="s">
        <v>38</v>
      </c>
      <c r="AJ93" s="40" t="s">
        <v>34</v>
      </c>
      <c r="AK93" s="43" t="s">
        <v>19</v>
      </c>
      <c r="AL93" s="43"/>
      <c r="AM93" s="41" t="s">
        <v>35</v>
      </c>
      <c r="AN93" s="41" t="s">
        <v>36</v>
      </c>
      <c r="AO93" s="41" t="s">
        <v>37</v>
      </c>
      <c r="AP93" s="42" t="s">
        <v>38</v>
      </c>
      <c r="AQ93" s="40" t="s">
        <v>34</v>
      </c>
      <c r="AR93" s="43" t="s">
        <v>20</v>
      </c>
      <c r="AS93" s="43"/>
      <c r="AT93" s="41" t="s">
        <v>35</v>
      </c>
      <c r="AU93" s="41" t="s">
        <v>36</v>
      </c>
      <c r="AV93" s="41" t="s">
        <v>37</v>
      </c>
      <c r="AW93" s="42" t="s">
        <v>38</v>
      </c>
      <c r="AX93" s="40" t="s">
        <v>34</v>
      </c>
      <c r="AY93" s="43" t="s">
        <v>21</v>
      </c>
      <c r="AZ93" s="43"/>
      <c r="BA93" s="41" t="s">
        <v>35</v>
      </c>
      <c r="BB93" s="41" t="s">
        <v>36</v>
      </c>
      <c r="BC93" s="41" t="s">
        <v>37</v>
      </c>
      <c r="BD93" s="42" t="s">
        <v>38</v>
      </c>
      <c r="BE93" s="40" t="s">
        <v>34</v>
      </c>
      <c r="BF93" s="43" t="s">
        <v>39</v>
      </c>
      <c r="BG93" s="43"/>
      <c r="BH93" s="41" t="s">
        <v>35</v>
      </c>
      <c r="BI93" s="41" t="s">
        <v>36</v>
      </c>
      <c r="BJ93" s="41" t="s">
        <v>37</v>
      </c>
      <c r="BK93" s="42" t="s">
        <v>38</v>
      </c>
      <c r="BL93" s="40" t="s">
        <v>34</v>
      </c>
      <c r="BM93" s="43" t="s">
        <v>23</v>
      </c>
      <c r="BN93" s="43"/>
      <c r="BO93" s="41" t="s">
        <v>35</v>
      </c>
      <c r="BP93" s="41" t="s">
        <v>36</v>
      </c>
      <c r="BQ93" s="41" t="s">
        <v>37</v>
      </c>
      <c r="BR93" s="42" t="s">
        <v>38</v>
      </c>
    </row>
    <row r="94" spans="1:70" x14ac:dyDescent="0.25">
      <c r="A94" s="44">
        <v>0</v>
      </c>
      <c r="B94" s="14">
        <v>1</v>
      </c>
      <c r="C94" s="15">
        <v>0.18561037618600459</v>
      </c>
      <c r="D94" s="46"/>
      <c r="E94" s="46"/>
      <c r="F94" s="46"/>
      <c r="G94" s="47"/>
      <c r="H94" s="44">
        <v>0</v>
      </c>
      <c r="I94" s="6">
        <v>1</v>
      </c>
      <c r="J94" s="5">
        <v>8.9785998827365057E-2</v>
      </c>
      <c r="K94" s="46"/>
      <c r="L94" s="46"/>
      <c r="M94" s="46"/>
      <c r="N94" s="47"/>
      <c r="O94" s="44">
        <v>0</v>
      </c>
      <c r="P94" s="6">
        <v>1</v>
      </c>
      <c r="Q94" s="5">
        <v>0.16125971735220468</v>
      </c>
      <c r="R94" s="46"/>
      <c r="S94" s="46"/>
      <c r="T94" s="46"/>
      <c r="U94" s="47"/>
      <c r="V94" s="44">
        <v>0</v>
      </c>
      <c r="W94" s="6">
        <v>1</v>
      </c>
      <c r="X94" s="5">
        <v>0.16125971735220471</v>
      </c>
      <c r="Y94" s="46"/>
      <c r="Z94" s="46"/>
      <c r="AA94" s="46"/>
      <c r="AB94" s="47"/>
      <c r="AC94" s="44">
        <v>0</v>
      </c>
      <c r="AD94" s="6">
        <v>1</v>
      </c>
      <c r="AE94" s="5">
        <v>0.27042701780822515</v>
      </c>
      <c r="AF94" s="46"/>
      <c r="AG94" s="46"/>
      <c r="AH94" s="46"/>
      <c r="AI94" s="47"/>
      <c r="AJ94" s="44">
        <v>0</v>
      </c>
      <c r="AK94" s="6">
        <v>1</v>
      </c>
      <c r="AL94" s="5">
        <v>0.77023449975479708</v>
      </c>
      <c r="AM94" s="46"/>
      <c r="AN94" s="46"/>
      <c r="AO94" s="46"/>
      <c r="AP94" s="47"/>
      <c r="AQ94" s="44">
        <v>0</v>
      </c>
      <c r="AR94" s="6">
        <v>1</v>
      </c>
      <c r="AS94" s="5">
        <v>0.26948155862205436</v>
      </c>
      <c r="AT94" s="46"/>
      <c r="AU94" s="46"/>
      <c r="AV94" s="46"/>
      <c r="AW94" s="47"/>
      <c r="AX94" s="44">
        <v>0</v>
      </c>
      <c r="AY94" s="6">
        <v>1</v>
      </c>
      <c r="AZ94" s="5">
        <v>0.10745615959247005</v>
      </c>
      <c r="BA94" s="46"/>
      <c r="BB94" s="46"/>
      <c r="BC94" s="46"/>
      <c r="BD94" s="47"/>
      <c r="BE94" s="44">
        <v>0</v>
      </c>
      <c r="BF94" s="6">
        <v>1</v>
      </c>
      <c r="BG94" s="5">
        <v>0.14096282642769115</v>
      </c>
      <c r="BH94" s="46"/>
      <c r="BI94" s="46"/>
      <c r="BJ94" s="46"/>
      <c r="BK94" s="47"/>
      <c r="BL94" s="44">
        <v>0</v>
      </c>
      <c r="BM94" s="6">
        <v>1</v>
      </c>
      <c r="BN94" s="5">
        <v>0.29095399383601478</v>
      </c>
      <c r="BO94" s="46"/>
      <c r="BP94" s="46"/>
      <c r="BQ94" s="46"/>
      <c r="BR94" s="47"/>
    </row>
    <row r="95" spans="1:70" x14ac:dyDescent="0.25">
      <c r="A95" s="44">
        <v>1</v>
      </c>
      <c r="B95" s="6">
        <v>2.2967895926215753</v>
      </c>
      <c r="C95" s="5">
        <v>0.42596455850683501</v>
      </c>
      <c r="D95" s="46">
        <f>(B95+B94)*0.5*1</f>
        <v>1.6483947963107877</v>
      </c>
      <c r="E95" s="46">
        <f>((B95-C95)+(B94-C94))*0.5*1</f>
        <v>1.3426073289643679</v>
      </c>
      <c r="F95" s="46">
        <f>((B95+C95)+(B94+C94))*0.5*1</f>
        <v>1.9541822636572075</v>
      </c>
      <c r="G95" s="47"/>
      <c r="H95" s="44">
        <v>1</v>
      </c>
      <c r="I95" s="14">
        <v>1.7438864896192179</v>
      </c>
      <c r="J95" s="15">
        <v>0.40953086708476399</v>
      </c>
      <c r="K95" s="46">
        <f>(I95+I94)*0.5*1</f>
        <v>1.3719432448096089</v>
      </c>
      <c r="L95" s="46">
        <f>((I95-J95)+(I94-J94))*0.5*1</f>
        <v>1.1222848118535445</v>
      </c>
      <c r="M95" s="46">
        <f>((I95+J95)+(I94+J94))*0.5*1</f>
        <v>1.6216016777656734</v>
      </c>
      <c r="N95" s="47"/>
      <c r="O95" s="44">
        <v>1</v>
      </c>
      <c r="P95" s="14">
        <v>1.7424991499304798</v>
      </c>
      <c r="Q95" s="15">
        <v>0.26650178082542908</v>
      </c>
      <c r="R95" s="46">
        <f>(P95+P94)*0.5*1</f>
        <v>1.37124957496524</v>
      </c>
      <c r="S95" s="46">
        <f>((P95-Q95)+(P94-Q94))*0.5*1</f>
        <v>1.157368825876423</v>
      </c>
      <c r="T95" s="46">
        <f>((P95+Q95)+(P94+Q94))*0.5*1</f>
        <v>1.5851303240540568</v>
      </c>
      <c r="U95" s="47"/>
      <c r="V95" s="44">
        <v>1</v>
      </c>
      <c r="W95" s="14">
        <v>1.4723892122817748</v>
      </c>
      <c r="X95" s="15">
        <v>0.19944333285362228</v>
      </c>
      <c r="Y95" s="46">
        <f>(W95+W94)*0.5*1</f>
        <v>1.2361946061408875</v>
      </c>
      <c r="Z95" s="46">
        <f>((W95-X95)+(W94-X94))*0.5*1</f>
        <v>1.055843081037974</v>
      </c>
      <c r="AA95" s="46">
        <f>((W95+X95)+(W94+X94))*0.5*1</f>
        <v>1.416546131243801</v>
      </c>
      <c r="AB95" s="47"/>
      <c r="AC95" s="44">
        <v>1</v>
      </c>
      <c r="AD95" s="14">
        <v>4.2775600354371708</v>
      </c>
      <c r="AE95" s="15">
        <v>1.044961542862954</v>
      </c>
      <c r="AF95" s="46">
        <f>(AD95+AD94)*0.5*1</f>
        <v>2.6387800177185854</v>
      </c>
      <c r="AG95" s="46">
        <f>((AD95-AE95)+(AD94-AE94))*0.5*1</f>
        <v>1.9810857373829958</v>
      </c>
      <c r="AH95" s="46">
        <f>((AD95+AE95)+(AD94+AE94))*0.5*1</f>
        <v>3.2964742980541746</v>
      </c>
      <c r="AI95" s="47"/>
      <c r="AJ95" s="44">
        <v>1</v>
      </c>
      <c r="AK95" s="14">
        <v>5.6642657371503624</v>
      </c>
      <c r="AL95" s="15">
        <v>0.66513151170259721</v>
      </c>
      <c r="AM95" s="46">
        <f>(AK95+AK94)*0.5*1</f>
        <v>3.3321328685751812</v>
      </c>
      <c r="AN95" s="46">
        <f>((AK95-AL95)+(AK94-AL94))*0.5*1</f>
        <v>2.6144498628464841</v>
      </c>
      <c r="AO95" s="46">
        <f>((AK95+AL95)+(AK94+AL94))*0.5*1</f>
        <v>4.0498158743038779</v>
      </c>
      <c r="AP95" s="47"/>
      <c r="AQ95" s="44">
        <v>1</v>
      </c>
      <c r="AR95" s="14">
        <v>1.4567530585847162</v>
      </c>
      <c r="AS95" s="15">
        <v>0.65220082200648699</v>
      </c>
      <c r="AT95" s="46">
        <f>(AR95+AR94)*0.5*1</f>
        <v>1.2283765292923581</v>
      </c>
      <c r="AU95" s="46">
        <f>((AR95-AS95)+(AR94-AS94))*0.5*1</f>
        <v>0.76753533897808746</v>
      </c>
      <c r="AV95" s="46">
        <f>((AR95+AS95)+(AR94+AS94))*0.5*1</f>
        <v>1.6892177196066287</v>
      </c>
      <c r="AW95" s="47"/>
      <c r="AX95" s="44">
        <v>1</v>
      </c>
      <c r="AY95" s="14">
        <v>1.647529358422017</v>
      </c>
      <c r="AZ95" s="15">
        <v>0.34766608644615571</v>
      </c>
      <c r="BA95" s="46">
        <f>(AY95+AY94)*0.5*1</f>
        <v>1.3237646792110085</v>
      </c>
      <c r="BB95" s="46">
        <f>((AY95-AZ95)+(AY94-AZ94))*0.5*1</f>
        <v>1.0962035561916956</v>
      </c>
      <c r="BC95" s="46">
        <f>((AY95+AZ95)+(AY94+AZ94))*0.5*1</f>
        <v>1.5513258022303216</v>
      </c>
      <c r="BD95" s="47"/>
      <c r="BE95" s="44">
        <v>1</v>
      </c>
      <c r="BF95" s="14">
        <v>1.1964363451858095</v>
      </c>
      <c r="BG95" s="15">
        <v>0.12899732162501734</v>
      </c>
      <c r="BH95" s="46">
        <f>(BF95+BF94)*0.5*1</f>
        <v>1.0982181725929048</v>
      </c>
      <c r="BI95" s="46">
        <f>((BF95-BG95)+(BF94-BG94))*0.5*1</f>
        <v>0.96323809856655052</v>
      </c>
      <c r="BJ95" s="46">
        <f>((BF95+BG95)+(BF94+BG94))*0.5*1</f>
        <v>1.233198246619259</v>
      </c>
      <c r="BK95" s="47"/>
      <c r="BL95" s="44">
        <v>1</v>
      </c>
      <c r="BM95" s="14">
        <v>78.792402318135075</v>
      </c>
      <c r="BN95" s="15">
        <v>37.688813480266617</v>
      </c>
      <c r="BO95" s="46">
        <f>(BM95+BM94)*0.5*1</f>
        <v>39.896201159067537</v>
      </c>
      <c r="BP95" s="46">
        <f>((BM95-BN95)+(BM94-BN94))*0.5*1</f>
        <v>20.906317422016222</v>
      </c>
      <c r="BQ95" s="46">
        <f>((BM95+BN95)+(BM94+BN94))*0.5*1</f>
        <v>58.886084896118852</v>
      </c>
      <c r="BR95" s="47"/>
    </row>
    <row r="96" spans="1:70" x14ac:dyDescent="0.25">
      <c r="A96" s="44">
        <v>2</v>
      </c>
      <c r="B96" s="6">
        <v>2.9165585461236265</v>
      </c>
      <c r="C96" s="5">
        <v>0.80181027031215168</v>
      </c>
      <c r="D96" s="46">
        <f>(B96+B95)*0.5*1</f>
        <v>2.6066740693726009</v>
      </c>
      <c r="E96" s="46">
        <f>((B96-C96)+(B95-C95))*0.5*1</f>
        <v>1.9927866549631075</v>
      </c>
      <c r="F96" s="46">
        <f>((B96+C96)+(B95+C95))*0.5*1</f>
        <v>3.2205614837820944</v>
      </c>
      <c r="G96" s="47"/>
      <c r="H96" s="44">
        <v>2</v>
      </c>
      <c r="I96" s="6">
        <v>2.2613661103722444</v>
      </c>
      <c r="J96" s="5">
        <v>0.38641319780558625</v>
      </c>
      <c r="K96" s="46">
        <f>(I96+I95)*0.5*1</f>
        <v>2.0026262999957312</v>
      </c>
      <c r="L96" s="46">
        <f>((I96-J96)+(I95-J95))*0.5*1</f>
        <v>1.604654267550556</v>
      </c>
      <c r="M96" s="46">
        <f>((I96+J96)+(I95+J95))*0.5*1</f>
        <v>2.4005983324409064</v>
      </c>
      <c r="N96" s="47"/>
      <c r="O96" s="44">
        <v>2</v>
      </c>
      <c r="P96" s="6">
        <v>2.1642957465982633</v>
      </c>
      <c r="Q96" s="5">
        <v>0.50546509443237797</v>
      </c>
      <c r="R96" s="46">
        <f>(P96+P95)*0.5*1</f>
        <v>1.9533974482643717</v>
      </c>
      <c r="S96" s="46">
        <f>((P96-Q96)+(P95-Q95))*0.5*1</f>
        <v>1.5674140106354679</v>
      </c>
      <c r="T96" s="46">
        <f>((P96+Q96)+(P95+Q95))*0.5*1</f>
        <v>2.3393808858932754</v>
      </c>
      <c r="U96" s="47"/>
      <c r="V96" s="44">
        <v>2</v>
      </c>
      <c r="W96" s="6">
        <v>3.3115102352005672</v>
      </c>
      <c r="X96" s="5">
        <v>0.76709244056830184</v>
      </c>
      <c r="Y96" s="46">
        <f>(W96+W95)*0.5*1</f>
        <v>2.3919497237411709</v>
      </c>
      <c r="Z96" s="46">
        <f>((W96-X96)+(W95-X95))*0.5*1</f>
        <v>1.908681837030209</v>
      </c>
      <c r="AA96" s="46">
        <f>((W96+X96)+(W95+X95))*0.5*1</f>
        <v>2.8752176104521334</v>
      </c>
      <c r="AB96" s="47"/>
      <c r="AC96" s="44">
        <v>2</v>
      </c>
      <c r="AD96" s="6">
        <v>7.150552807657899</v>
      </c>
      <c r="AE96" s="5">
        <v>2.4558892521838565</v>
      </c>
      <c r="AF96" s="46">
        <f>(AD96+AD95)*0.5*1</f>
        <v>5.7140564215475349</v>
      </c>
      <c r="AG96" s="46">
        <f>((AD96-AE96)+(AD95-AE95))*0.5*1</f>
        <v>3.9636310240241297</v>
      </c>
      <c r="AH96" s="46">
        <f>((AD96+AE96)+(AD95+AE95))*0.5*1</f>
        <v>7.4644818190709401</v>
      </c>
      <c r="AI96" s="47"/>
      <c r="AJ96" s="44">
        <v>2</v>
      </c>
      <c r="AK96" s="6">
        <v>7.7688097509592327</v>
      </c>
      <c r="AL96" s="5">
        <v>0.71658529996205722</v>
      </c>
      <c r="AM96" s="46">
        <f>(AK96+AK95)*0.5*1</f>
        <v>6.7165377440547971</v>
      </c>
      <c r="AN96" s="46">
        <f>((AK96-AL96)+(AK95-AL95))*0.5*1</f>
        <v>6.0256793382224707</v>
      </c>
      <c r="AO96" s="46">
        <f>((AK96+AL96)+(AK95+AL95))*0.5*1</f>
        <v>7.4073961498871252</v>
      </c>
      <c r="AP96" s="47"/>
      <c r="AQ96" s="44">
        <v>2</v>
      </c>
      <c r="AR96" s="6">
        <v>1.3695354143502774</v>
      </c>
      <c r="AS96" s="5">
        <v>0.40719682772269417</v>
      </c>
      <c r="AT96" s="46">
        <f>(AR96+AR95)*0.5*1</f>
        <v>1.4131442364674967</v>
      </c>
      <c r="AU96" s="46">
        <f>((AR96-AS96)+(AR95-AS95))*0.5*1</f>
        <v>0.88344541160290624</v>
      </c>
      <c r="AV96" s="46">
        <f>((AR96+AS96)+(AR95+AS95))*0.5*1</f>
        <v>1.9428430613320873</v>
      </c>
      <c r="AW96" s="47"/>
      <c r="AX96" s="44">
        <v>2</v>
      </c>
      <c r="AY96" s="6">
        <v>1.4407289820609337</v>
      </c>
      <c r="AZ96" s="5">
        <v>0.22128790076297422</v>
      </c>
      <c r="BA96" s="46">
        <f>(AY96+AY95)*0.5*1</f>
        <v>1.5441291702414754</v>
      </c>
      <c r="BB96" s="46">
        <f>((AY96-AZ96)+(AY95-AZ95))*0.5*1</f>
        <v>1.2596521766369104</v>
      </c>
      <c r="BC96" s="46">
        <f>((AY96+AZ96)+(AY95+AZ95))*0.5*1</f>
        <v>1.8286061638460405</v>
      </c>
      <c r="BD96" s="47"/>
      <c r="BE96" s="44">
        <v>2</v>
      </c>
      <c r="BF96" s="6">
        <v>1.5460526958411061</v>
      </c>
      <c r="BG96" s="5">
        <v>0.4519955092043762</v>
      </c>
      <c r="BH96" s="46">
        <f>(BF96+BF95)*0.5*1</f>
        <v>1.3712445205134578</v>
      </c>
      <c r="BI96" s="46">
        <f>((BF96-BG96)+(BF95-BG95))*0.5*1</f>
        <v>1.0807481050987611</v>
      </c>
      <c r="BJ96" s="46">
        <f>((BF96+BG96)+(BF95+BG95))*0.5*1</f>
        <v>1.6617409359281545</v>
      </c>
      <c r="BK96" s="47"/>
      <c r="BL96" s="44">
        <v>2</v>
      </c>
      <c r="BM96" s="6">
        <v>115.12517119709676</v>
      </c>
      <c r="BN96" s="5">
        <v>67.401980898674097</v>
      </c>
      <c r="BO96" s="46">
        <f>(BM96+BM95)*0.5*1</f>
        <v>96.958786757615911</v>
      </c>
      <c r="BP96" s="46">
        <f>((BM96-BN96)+(BM95-BN95))*0.5*1</f>
        <v>44.413389568145561</v>
      </c>
      <c r="BQ96" s="46">
        <f>((BM96+BN96)+(BM95+BN95))*0.5*1</f>
        <v>149.50418394708629</v>
      </c>
      <c r="BR96" s="47"/>
    </row>
    <row r="97" spans="1:70" x14ac:dyDescent="0.25">
      <c r="A97" s="44">
        <v>4</v>
      </c>
      <c r="B97" s="6">
        <v>1.9758708605767898</v>
      </c>
      <c r="C97" s="5">
        <v>0.27577260276785071</v>
      </c>
      <c r="D97" s="46">
        <f>(B97+B96)*0.5*2</f>
        <v>4.8924294067004164</v>
      </c>
      <c r="E97" s="46">
        <f>((B97-C97)+(B96-C96))*0.5*2</f>
        <v>3.8148465336204138</v>
      </c>
      <c r="F97" s="46">
        <f>((B97+C97)+(B96+C96))*0.5*2</f>
        <v>5.9700122797804189</v>
      </c>
      <c r="G97" s="47"/>
      <c r="H97" s="44">
        <v>4</v>
      </c>
      <c r="I97" s="6">
        <v>0.79964990924420509</v>
      </c>
      <c r="J97" s="5">
        <v>0.17004568422286925</v>
      </c>
      <c r="K97" s="46">
        <f>(I97+I96)*0.5*2</f>
        <v>3.0610160196164493</v>
      </c>
      <c r="L97" s="46">
        <f>((I97-J97)+(I96-J96))*0.5*2</f>
        <v>2.504557137587994</v>
      </c>
      <c r="M97" s="46">
        <f>((I97+J97)+(I96+J96))*0.5*2</f>
        <v>3.617474901644905</v>
      </c>
      <c r="N97" s="47"/>
      <c r="O97" s="44">
        <v>4</v>
      </c>
      <c r="P97" s="6">
        <v>1.3277605442876204</v>
      </c>
      <c r="Q97" s="5">
        <v>0.46457020142353439</v>
      </c>
      <c r="R97" s="46">
        <f>(P97+P96)*0.5*2</f>
        <v>3.4920562908858837</v>
      </c>
      <c r="S97" s="46">
        <f>((P97-Q97)+(P96-Q96))*0.5*2</f>
        <v>2.5220209950299712</v>
      </c>
      <c r="T97" s="46">
        <f>((P97+Q97)+(P96+Q96))*0.5*2</f>
        <v>4.4620915867417956</v>
      </c>
      <c r="U97" s="47"/>
      <c r="V97" s="44">
        <v>4</v>
      </c>
      <c r="W97" s="6">
        <v>2.7190461731068383</v>
      </c>
      <c r="X97" s="5">
        <v>0.56347046883925944</v>
      </c>
      <c r="Y97" s="46">
        <f>(W97+W96)*0.5*2</f>
        <v>6.0305564083074055</v>
      </c>
      <c r="Z97" s="46">
        <f>((W97-X97)+(W96-X96))*0.5*2</f>
        <v>4.6999934988998442</v>
      </c>
      <c r="AA97" s="46">
        <f>((W97+X97)+(W96+X96))*0.5*2</f>
        <v>7.3611193177149676</v>
      </c>
      <c r="AB97" s="47"/>
      <c r="AC97" s="44">
        <v>4</v>
      </c>
      <c r="AD97" s="6">
        <v>7.0477905164341905</v>
      </c>
      <c r="AE97" s="5">
        <v>4.6393117407216762</v>
      </c>
      <c r="AF97" s="46">
        <f>(AD97+AD96)*0.5*2</f>
        <v>14.19834332409209</v>
      </c>
      <c r="AG97" s="46">
        <f>((AD97-AE97)+(AD96-AE96))*0.5*2</f>
        <v>7.1031423311865565</v>
      </c>
      <c r="AH97" s="46">
        <f>((AD97+AE97)+(AD96+AE96))*0.5*2</f>
        <v>21.293544316997625</v>
      </c>
      <c r="AI97" s="47"/>
      <c r="AJ97" s="44">
        <v>4</v>
      </c>
      <c r="AK97" s="6">
        <v>10.809397643836913</v>
      </c>
      <c r="AL97" s="5">
        <v>5.6197205708082043</v>
      </c>
      <c r="AM97" s="46">
        <f>(AK97+AK96)*0.5*2</f>
        <v>18.578207394796145</v>
      </c>
      <c r="AN97" s="46">
        <f>((AK97-AL97)+(AK96-AL96))*0.5*2</f>
        <v>12.241901524025884</v>
      </c>
      <c r="AO97" s="46">
        <f>((AK97+AL97)+(AK96+AL96))*0.5*2</f>
        <v>24.914513265566409</v>
      </c>
      <c r="AP97" s="47"/>
      <c r="AQ97" s="44">
        <v>4</v>
      </c>
      <c r="AR97" s="6">
        <v>1.6858072078435669</v>
      </c>
      <c r="AS97" s="5">
        <v>0.58698042884791835</v>
      </c>
      <c r="AT97" s="46">
        <f>(AR97+AR96)*0.5*2</f>
        <v>3.0553426221938444</v>
      </c>
      <c r="AU97" s="46">
        <f>((AR97-AS97)+(AR96-AS96))*0.5*2</f>
        <v>2.0611653656232316</v>
      </c>
      <c r="AV97" s="46">
        <f>((AR97+AS97)+(AR96+AS96))*0.5*2</f>
        <v>4.0495198787644568</v>
      </c>
      <c r="AW97" s="47"/>
      <c r="AX97" s="44">
        <v>4</v>
      </c>
      <c r="AY97" s="6">
        <v>1.9787699654822768</v>
      </c>
      <c r="AZ97" s="5">
        <v>0.40854432264602741</v>
      </c>
      <c r="BA97" s="46">
        <f>(AY97+AY96)*0.5*2</f>
        <v>3.4194989475432105</v>
      </c>
      <c r="BB97" s="46">
        <f>((AY97-AZ97)+(AY96-AZ96))*0.5*2</f>
        <v>2.789666724134209</v>
      </c>
      <c r="BC97" s="46">
        <f>((AY97+AZ97)+(AY96+AZ96))*0.5*2</f>
        <v>4.049331170952212</v>
      </c>
      <c r="BD97" s="47"/>
      <c r="BE97" s="44">
        <v>4</v>
      </c>
      <c r="BF97" s="6">
        <v>1.596989123680443</v>
      </c>
      <c r="BG97" s="5">
        <v>0.35739078446343819</v>
      </c>
      <c r="BH97" s="46">
        <f>(BF97+BF96)*0.5*2</f>
        <v>3.143041819521549</v>
      </c>
      <c r="BI97" s="46">
        <f>((BF97-BG97)+(BF96-BG96))*0.5*2</f>
        <v>2.3336555258537346</v>
      </c>
      <c r="BJ97" s="46">
        <f>((BF97+BG97)+(BF96+BG96))*0.5*2</f>
        <v>3.9524281131893635</v>
      </c>
      <c r="BK97" s="47"/>
      <c r="BL97" s="44">
        <v>4</v>
      </c>
      <c r="BM97" s="6">
        <v>54.051079265934497</v>
      </c>
      <c r="BN97" s="5">
        <v>23.595786464680614</v>
      </c>
      <c r="BO97" s="46">
        <f>(BM97+BM96)*0.5*2</f>
        <v>169.17625046303127</v>
      </c>
      <c r="BP97" s="46">
        <f>((BM97-BN97)+(BM96-BN96))*0.5*2</f>
        <v>78.178483099676555</v>
      </c>
      <c r="BQ97" s="46">
        <f>((BM97+BN97)+(BM96+BN96))*0.5*2</f>
        <v>260.17401782638598</v>
      </c>
      <c r="BR97" s="47"/>
    </row>
    <row r="98" spans="1:70" x14ac:dyDescent="0.25">
      <c r="A98" s="44">
        <v>6</v>
      </c>
      <c r="B98" s="6">
        <v>1.0337515478667705</v>
      </c>
      <c r="C98" s="5">
        <v>0.1114981212891486</v>
      </c>
      <c r="D98" s="46">
        <f>(B98+B97)*0.5*2</f>
        <v>3.0096224084435601</v>
      </c>
      <c r="E98" s="46">
        <f>((B98-C98)+(B97-C97))*0.5*2</f>
        <v>2.6223516843865609</v>
      </c>
      <c r="F98" s="46">
        <f>((B98+C98)+(B97+C97))*0.5*2</f>
        <v>3.3968931325005594</v>
      </c>
      <c r="G98" s="47"/>
      <c r="H98" s="44">
        <v>6</v>
      </c>
      <c r="I98" s="6">
        <v>0.4557332313241389</v>
      </c>
      <c r="J98" s="5">
        <v>5.791242460049404E-2</v>
      </c>
      <c r="K98" s="46">
        <f>(I98+I97)*0.5*2</f>
        <v>1.255383140568344</v>
      </c>
      <c r="L98" s="46">
        <f>((I98-J98)+(I97-J97))*0.5*2</f>
        <v>1.0274250317449807</v>
      </c>
      <c r="M98" s="46">
        <f>((I98+J98)+(I97+J97))*0.5*2</f>
        <v>1.4833412493917073</v>
      </c>
      <c r="N98" s="47"/>
      <c r="O98" s="44">
        <v>6</v>
      </c>
      <c r="P98" s="6">
        <v>0.87790108181079163</v>
      </c>
      <c r="Q98" s="5">
        <v>0.14966575469816637</v>
      </c>
      <c r="R98" s="46">
        <f>(P98+P97)*0.5*2</f>
        <v>2.2056616260984119</v>
      </c>
      <c r="S98" s="46">
        <f>((P98-Q98)+(P97-Q97))*0.5*2</f>
        <v>1.5914256699767111</v>
      </c>
      <c r="T98" s="46">
        <f>((P98+Q98)+(P97+Q97))*0.5*2</f>
        <v>2.8198975822201131</v>
      </c>
      <c r="U98" s="47"/>
      <c r="V98" s="44">
        <v>6</v>
      </c>
      <c r="W98" s="6">
        <v>1.8361941333110638</v>
      </c>
      <c r="X98" s="5">
        <v>0.23686394217024817</v>
      </c>
      <c r="Y98" s="46">
        <f>(W98+W97)*0.5*2</f>
        <v>4.5552403064179021</v>
      </c>
      <c r="Z98" s="46">
        <f>((W98-X98)+(W97-X97))*0.5*2</f>
        <v>3.7549058954083945</v>
      </c>
      <c r="AA98" s="46">
        <f>((W98+X98)+(W97+X97))*0.5*2</f>
        <v>5.3555747174274098</v>
      </c>
      <c r="AB98" s="47"/>
      <c r="AC98" s="44">
        <v>6</v>
      </c>
      <c r="AD98" s="6">
        <v>2.1869371443623686</v>
      </c>
      <c r="AE98" s="5">
        <v>0.69336846575277422</v>
      </c>
      <c r="AF98" s="46">
        <f>(AD98+AD97)*0.5*2</f>
        <v>9.2347276607965583</v>
      </c>
      <c r="AG98" s="46">
        <f>((AD98-AE98)+(AD97-AE97))*0.5*2</f>
        <v>3.9020474543221089</v>
      </c>
      <c r="AH98" s="46">
        <f>((AD98+AE98)+(AD97+AE97))*0.5*2</f>
        <v>14.56740786727101</v>
      </c>
      <c r="AI98" s="47"/>
      <c r="AJ98" s="44">
        <v>6</v>
      </c>
      <c r="AK98" s="6">
        <v>3.7514591989161952</v>
      </c>
      <c r="AL98" s="5">
        <v>0.94909952115249019</v>
      </c>
      <c r="AM98" s="46">
        <f>(AK98+AK97)*0.5*2</f>
        <v>14.560856842753108</v>
      </c>
      <c r="AN98" s="46">
        <f>((AK98-AL98)+(AK97-AL97))*0.5*2</f>
        <v>7.9920367507924137</v>
      </c>
      <c r="AO98" s="46">
        <f>((AK98+AL98)+(AK97+AL97))*0.5*2</f>
        <v>21.129676934713803</v>
      </c>
      <c r="AP98" s="47"/>
      <c r="AQ98" s="44">
        <v>6</v>
      </c>
      <c r="AR98" s="6">
        <v>2.3359625184120039</v>
      </c>
      <c r="AS98" s="5">
        <v>0.39956039022322365</v>
      </c>
      <c r="AT98" s="46">
        <f>(AR98+AR97)*0.5*2</f>
        <v>4.0217697262555703</v>
      </c>
      <c r="AU98" s="46">
        <f>((AR98-AS98)+(AR97-AS97))*0.5*2</f>
        <v>3.0352289071844289</v>
      </c>
      <c r="AV98" s="46">
        <f>((AR98+AS98)+(AR97+AS97))*0.5*2</f>
        <v>5.0083105453267134</v>
      </c>
      <c r="AW98" s="47"/>
      <c r="AX98" s="44">
        <v>6</v>
      </c>
      <c r="AY98" s="6">
        <v>1.7866824326850654</v>
      </c>
      <c r="AZ98" s="5">
        <v>0.52507884890822298</v>
      </c>
      <c r="BA98" s="46">
        <f>(AY98+AY97)*0.5*2</f>
        <v>3.7654523981673425</v>
      </c>
      <c r="BB98" s="46">
        <f>((AY98-AZ98)+(AY97-AZ97))*0.5*2</f>
        <v>2.8318292266130918</v>
      </c>
      <c r="BC98" s="46">
        <f>((AY98+AZ98)+(AY97+AZ97))*0.5*2</f>
        <v>4.6990755697215931</v>
      </c>
      <c r="BD98" s="47"/>
      <c r="BE98" s="44">
        <v>6</v>
      </c>
      <c r="BF98" s="6">
        <v>1.0050087599615787</v>
      </c>
      <c r="BG98" s="5">
        <v>0.11711388690707666</v>
      </c>
      <c r="BH98" s="46">
        <f>(BF98+BF97)*0.5*2</f>
        <v>2.6019978836420217</v>
      </c>
      <c r="BI98" s="46">
        <f>((BF98-BG98)+(BF97-BG97))*0.5*2</f>
        <v>2.1274932122715065</v>
      </c>
      <c r="BJ98" s="46">
        <f>((BF98+BG98)+(BF97+BG97))*0.5*2</f>
        <v>3.0765025550125369</v>
      </c>
      <c r="BK98" s="47"/>
      <c r="BL98" s="44">
        <v>6</v>
      </c>
      <c r="BM98" s="6">
        <v>42.375527098051592</v>
      </c>
      <c r="BN98" s="5">
        <v>10.203834227872187</v>
      </c>
      <c r="BO98" s="46">
        <f>(BM98+BM97)*0.5*2</f>
        <v>96.426606363986082</v>
      </c>
      <c r="BP98" s="46">
        <f>((BM98-BN98)+(BM97-BN97))*0.5*2</f>
        <v>62.626985671433289</v>
      </c>
      <c r="BQ98" s="46">
        <f>((BM98+BN98)+(BM97+BN97))*0.5*2</f>
        <v>130.22622705653887</v>
      </c>
      <c r="BR98" s="47"/>
    </row>
    <row r="99" spans="1:70" x14ac:dyDescent="0.25">
      <c r="A99" s="48"/>
      <c r="B99" s="49"/>
      <c r="C99" s="50" t="s">
        <v>40</v>
      </c>
      <c r="D99" s="50">
        <f>SUM(D95:D98)</f>
        <v>12.157120680827365</v>
      </c>
      <c r="E99" s="50">
        <f t="shared" ref="E99:F99" si="48">SUM(E95:E98)</f>
        <v>9.7725922019344509</v>
      </c>
      <c r="F99" s="50">
        <f t="shared" si="48"/>
        <v>14.541649159720279</v>
      </c>
      <c r="G99" s="51">
        <f>D99-E99</f>
        <v>2.3845284788929142</v>
      </c>
      <c r="H99" s="48"/>
      <c r="I99" s="49"/>
      <c r="J99" s="50" t="s">
        <v>40</v>
      </c>
      <c r="K99" s="50">
        <f>SUM(K95:K98)</f>
        <v>7.6909687049901327</v>
      </c>
      <c r="L99" s="50">
        <f t="shared" ref="L99:M99" si="49">SUM(L95:L98)</f>
        <v>6.2589212487370753</v>
      </c>
      <c r="M99" s="50">
        <f t="shared" si="49"/>
        <v>9.1230161612431928</v>
      </c>
      <c r="N99" s="51">
        <f>K99-L99</f>
        <v>1.4320474562530574</v>
      </c>
      <c r="O99" s="48"/>
      <c r="P99" s="49"/>
      <c r="Q99" s="50" t="s">
        <v>40</v>
      </c>
      <c r="R99" s="50">
        <f>SUM(R95:R98)</f>
        <v>9.0223649402139063</v>
      </c>
      <c r="S99" s="50">
        <f t="shared" ref="S99:T99" si="50">SUM(S95:S98)</f>
        <v>6.8382295015185743</v>
      </c>
      <c r="T99" s="50">
        <f t="shared" si="50"/>
        <v>11.206500378909242</v>
      </c>
      <c r="U99" s="51">
        <f>R99-S99</f>
        <v>2.184135438695332</v>
      </c>
      <c r="V99" s="48"/>
      <c r="W99" s="49"/>
      <c r="X99" s="50" t="s">
        <v>40</v>
      </c>
      <c r="Y99" s="50">
        <f>SUM(Y95:Y98)</f>
        <v>14.213941044607365</v>
      </c>
      <c r="Z99" s="50">
        <f t="shared" ref="Z99:AA99" si="51">SUM(Z95:Z98)</f>
        <v>11.419424312376421</v>
      </c>
      <c r="AA99" s="50">
        <f t="shared" si="51"/>
        <v>17.008457776838313</v>
      </c>
      <c r="AB99" s="51">
        <f>Y99-Z99</f>
        <v>2.7945167322309441</v>
      </c>
      <c r="AC99" s="48"/>
      <c r="AD99" s="49"/>
      <c r="AE99" s="50" t="s">
        <v>40</v>
      </c>
      <c r="AF99" s="50">
        <f>SUM(AF95:AF98)</f>
        <v>31.785907424154768</v>
      </c>
      <c r="AG99" s="50">
        <f t="shared" ref="AG99:AH99" si="52">SUM(AG95:AG98)</f>
        <v>16.949906546915791</v>
      </c>
      <c r="AH99" s="50">
        <f t="shared" si="52"/>
        <v>46.621908301393752</v>
      </c>
      <c r="AI99" s="51">
        <f>AF99-AG99</f>
        <v>14.836000877238977</v>
      </c>
      <c r="AJ99" s="48"/>
      <c r="AK99" s="49"/>
      <c r="AL99" s="50" t="s">
        <v>40</v>
      </c>
      <c r="AM99" s="50">
        <f>SUM(AM95:AM98)</f>
        <v>43.187734850179226</v>
      </c>
      <c r="AN99" s="50">
        <f t="shared" ref="AN99:AO99" si="53">SUM(AN95:AN98)</f>
        <v>28.874067475887252</v>
      </c>
      <c r="AO99" s="50">
        <f t="shared" si="53"/>
        <v>57.501402224471221</v>
      </c>
      <c r="AP99" s="51">
        <f>AM99-AN99</f>
        <v>14.313667374291974</v>
      </c>
      <c r="AQ99" s="48"/>
      <c r="AR99" s="49"/>
      <c r="AS99" s="50" t="s">
        <v>40</v>
      </c>
      <c r="AT99" s="50">
        <f>SUM(AT95:AT98)</f>
        <v>9.7186331142092683</v>
      </c>
      <c r="AU99" s="50">
        <f t="shared" ref="AU99:AV99" si="54">SUM(AU95:AU98)</f>
        <v>6.7473750233886545</v>
      </c>
      <c r="AV99" s="50">
        <f t="shared" si="54"/>
        <v>12.689891205029886</v>
      </c>
      <c r="AW99" s="51">
        <f>AT99-AU99</f>
        <v>2.9712580908206139</v>
      </c>
      <c r="AX99" s="48"/>
      <c r="AY99" s="49"/>
      <c r="AZ99" s="50" t="s">
        <v>40</v>
      </c>
      <c r="BA99" s="50">
        <f>SUM(BA95:BA98)</f>
        <v>10.052845195163037</v>
      </c>
      <c r="BB99" s="50">
        <f t="shared" ref="BB99:BC99" si="55">SUM(BB95:BB98)</f>
        <v>7.9773516835759066</v>
      </c>
      <c r="BC99" s="50">
        <f t="shared" si="55"/>
        <v>12.128338706750167</v>
      </c>
      <c r="BD99" s="51">
        <f>BA99-BB99</f>
        <v>2.0754935115871307</v>
      </c>
      <c r="BE99" s="48"/>
      <c r="BF99" s="49"/>
      <c r="BG99" s="50" t="s">
        <v>40</v>
      </c>
      <c r="BH99" s="50">
        <f>SUM(BH95:BH98)</f>
        <v>8.2145023962699319</v>
      </c>
      <c r="BI99" s="50">
        <f t="shared" ref="BI99:BJ99" si="56">SUM(BI95:BI98)</f>
        <v>6.5051349417905531</v>
      </c>
      <c r="BJ99" s="50">
        <f t="shared" si="56"/>
        <v>9.9238698507493144</v>
      </c>
      <c r="BK99" s="51">
        <f>BH99-BI99</f>
        <v>1.7093674544793789</v>
      </c>
      <c r="BL99" s="48"/>
      <c r="BM99" s="49"/>
      <c r="BN99" s="50" t="s">
        <v>40</v>
      </c>
      <c r="BO99" s="50">
        <f>SUM(BO95:BO98)</f>
        <v>402.45784474370083</v>
      </c>
      <c r="BP99" s="50">
        <f t="shared" ref="BP99:BQ99" si="57">SUM(BP95:BP98)</f>
        <v>206.12517576127163</v>
      </c>
      <c r="BQ99" s="50">
        <f t="shared" si="57"/>
        <v>598.79051372613003</v>
      </c>
      <c r="BR99" s="51">
        <f>BO99-BP99</f>
        <v>196.3326689824292</v>
      </c>
    </row>
    <row r="100" spans="1:70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</row>
    <row r="101" spans="1:70" x14ac:dyDescent="0.25">
      <c r="A101" t="s">
        <v>41</v>
      </c>
      <c r="B101" s="21" t="s">
        <v>35</v>
      </c>
      <c r="C101" s="21" t="s">
        <v>38</v>
      </c>
      <c r="D101" s="21" t="s">
        <v>36</v>
      </c>
      <c r="E101" s="21" t="s">
        <v>37</v>
      </c>
      <c r="G101"/>
      <c r="H101" s="52"/>
      <c r="I101" s="52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</row>
    <row r="102" spans="1:70" x14ac:dyDescent="0.25">
      <c r="A102" t="s">
        <v>1</v>
      </c>
      <c r="B102" s="52">
        <v>12.157120680827365</v>
      </c>
      <c r="C102" s="53">
        <v>2.3845284788929142</v>
      </c>
      <c r="D102" s="54">
        <v>9.7725922019344509</v>
      </c>
      <c r="E102" s="53">
        <v>14.541649159720279</v>
      </c>
      <c r="G102"/>
      <c r="H102"/>
      <c r="M102"/>
      <c r="N102"/>
      <c r="O102"/>
      <c r="T102"/>
      <c r="U102"/>
      <c r="V102"/>
      <c r="AA102"/>
      <c r="AB102"/>
      <c r="AC102"/>
      <c r="AH102"/>
      <c r="AI102"/>
      <c r="AJ102"/>
      <c r="AO102"/>
      <c r="AP102"/>
      <c r="AQ102"/>
    </row>
    <row r="103" spans="1:70" x14ac:dyDescent="0.25">
      <c r="A103" t="s">
        <v>2</v>
      </c>
      <c r="B103">
        <v>7.6909687049901327</v>
      </c>
      <c r="C103">
        <v>1.4320474562530574</v>
      </c>
      <c r="D103">
        <v>6.2589212487370753</v>
      </c>
      <c r="E103">
        <v>9.1230161612431928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</row>
    <row r="104" spans="1:70" x14ac:dyDescent="0.25">
      <c r="A104" t="s">
        <v>3</v>
      </c>
      <c r="B104">
        <v>9.0223649402139063</v>
      </c>
      <c r="C104">
        <v>2.184135438695332</v>
      </c>
      <c r="D104">
        <v>6.8382295015185743</v>
      </c>
      <c r="E104">
        <v>11.206500378909242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</row>
    <row r="105" spans="1:70" x14ac:dyDescent="0.25">
      <c r="A105" t="s">
        <v>4</v>
      </c>
      <c r="B105">
        <v>14.213941044607365</v>
      </c>
      <c r="C105">
        <v>2.7945167322309441</v>
      </c>
      <c r="D105">
        <v>11.419424312376421</v>
      </c>
      <c r="E105">
        <v>17.008457776838313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</row>
    <row r="106" spans="1:70" x14ac:dyDescent="0.25">
      <c r="A106" t="s">
        <v>18</v>
      </c>
      <c r="B106">
        <v>31.785907424154768</v>
      </c>
      <c r="C106">
        <v>14.836000877238977</v>
      </c>
      <c r="D106">
        <v>16.949906546915791</v>
      </c>
      <c r="E106">
        <v>46.621908301393752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</row>
    <row r="107" spans="1:70" x14ac:dyDescent="0.25">
      <c r="A107" t="s">
        <v>19</v>
      </c>
      <c r="B107">
        <v>43.187734850179226</v>
      </c>
      <c r="C107">
        <v>14.313667374291974</v>
      </c>
      <c r="D107">
        <v>28.874067475887252</v>
      </c>
      <c r="E107">
        <v>57.501402224471221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</row>
    <row r="108" spans="1:70" x14ac:dyDescent="0.25">
      <c r="A108" t="s">
        <v>20</v>
      </c>
      <c r="B108">
        <v>9.7186331142092683</v>
      </c>
      <c r="C108">
        <v>2.9712580908206139</v>
      </c>
      <c r="D108">
        <v>6.7473750233886545</v>
      </c>
      <c r="E108">
        <v>12.689891205029886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</row>
    <row r="109" spans="1:70" x14ac:dyDescent="0.25">
      <c r="A109" t="s">
        <v>21</v>
      </c>
      <c r="B109">
        <v>10.052845195163037</v>
      </c>
      <c r="C109">
        <v>2.0754935115871307</v>
      </c>
      <c r="D109">
        <v>7.9773516835759066</v>
      </c>
      <c r="E109">
        <v>12.128338706750167</v>
      </c>
      <c r="G109"/>
      <c r="H109"/>
      <c r="M109"/>
      <c r="N109"/>
      <c r="O109"/>
      <c r="T109"/>
      <c r="U109"/>
      <c r="V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</row>
    <row r="110" spans="1:70" x14ac:dyDescent="0.25">
      <c r="A110" t="s">
        <v>39</v>
      </c>
      <c r="B110">
        <v>8.2145023962699319</v>
      </c>
      <c r="C110">
        <v>1.7093674544793789</v>
      </c>
      <c r="D110">
        <v>6.5051349417905531</v>
      </c>
      <c r="E110">
        <v>9.9238698507493144</v>
      </c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</row>
    <row r="111" spans="1:70" x14ac:dyDescent="0.25">
      <c r="A111" t="s">
        <v>23</v>
      </c>
      <c r="B111">
        <v>402.45784474370083</v>
      </c>
      <c r="C111">
        <v>196.3326689824292</v>
      </c>
      <c r="D111">
        <v>206.12517576127163</v>
      </c>
      <c r="E111">
        <v>598.79051372613003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</row>
    <row r="112" spans="1:70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</row>
    <row r="113" spans="1:70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</row>
    <row r="114" spans="1:70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15"/>
  <sheetViews>
    <sheetView topLeftCell="A78" zoomScale="80" zoomScaleNormal="80" zoomScalePageLayoutView="85" workbookViewId="0">
      <selection activeCell="A100" sqref="A100:E109"/>
    </sheetView>
  </sheetViews>
  <sheetFormatPr defaultColWidth="8.85546875" defaultRowHeight="15" x14ac:dyDescent="0.25"/>
  <cols>
    <col min="7" max="8" width="12" bestFit="1" customWidth="1"/>
    <col min="15" max="15" width="12" bestFit="1" customWidth="1"/>
    <col min="22" max="22" width="12" bestFit="1" customWidth="1"/>
    <col min="67" max="67" width="11.7109375" customWidth="1"/>
    <col min="74" max="74" width="11" customWidth="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5</v>
      </c>
      <c r="AG3" s="12"/>
      <c r="AH3" s="12"/>
      <c r="AI3" s="12"/>
      <c r="AJ3" s="12"/>
      <c r="AK3" s="12"/>
      <c r="AL3" s="13"/>
      <c r="AM3" s="20" t="s">
        <v>30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8">
        <v>1</v>
      </c>
      <c r="C4" s="8" t="s">
        <v>11</v>
      </c>
      <c r="D4" s="8" t="s">
        <v>12</v>
      </c>
      <c r="E4" s="11">
        <v>16.89</v>
      </c>
      <c r="F4" s="12">
        <f t="shared" ref="F4:F18" si="0">2^-E4</f>
        <v>8.2338580055574638E-6</v>
      </c>
      <c r="G4" s="12">
        <f>AVERAGE(F4:F6)</f>
        <v>8.9209273134060581E-6</v>
      </c>
      <c r="H4" s="12">
        <f>STDEV(F4:F6)</f>
        <v>6.087208097376111E-7</v>
      </c>
      <c r="I4" s="14">
        <v>1</v>
      </c>
      <c r="J4" s="15">
        <f>H4/G4</f>
        <v>6.8235149592895658E-2</v>
      </c>
      <c r="K4" s="11">
        <v>26.16</v>
      </c>
      <c r="L4" s="12">
        <f t="shared" ref="L4:L18" si="1">K4-E4</f>
        <v>9.27</v>
      </c>
      <c r="M4" s="12">
        <f t="shared" ref="M4:M18" si="2">2^-L4</f>
        <v>1.6197647379188329E-3</v>
      </c>
      <c r="N4" s="12">
        <f>AVERAGE(M4:M6)</f>
        <v>1.6649989926485556E-3</v>
      </c>
      <c r="O4" s="12">
        <f>STDEV(M4:M6)</f>
        <v>3.0904108937481709E-4</v>
      </c>
      <c r="P4" s="14">
        <v>1</v>
      </c>
      <c r="Q4" s="15">
        <f>O4/N4</f>
        <v>0.18561037618600459</v>
      </c>
      <c r="R4" s="11">
        <v>26.85</v>
      </c>
      <c r="S4" s="8">
        <f t="shared" ref="S4:S36" si="3">R4-E4</f>
        <v>9.9600000000000009</v>
      </c>
      <c r="T4" s="8">
        <f t="shared" ref="T4:T36" si="4">2^-S4</f>
        <v>1.0040174088438143E-3</v>
      </c>
      <c r="U4" s="8">
        <f>AVERAGE(T4:T6)</f>
        <v>1.1197224660384239E-3</v>
      </c>
      <c r="V4" s="8">
        <f>STDEV(T4:T6)</f>
        <v>1.0053540002270024E-4</v>
      </c>
      <c r="W4" s="6">
        <v>1</v>
      </c>
      <c r="X4" s="5">
        <f>V4/U4</f>
        <v>8.9785998827365057E-2</v>
      </c>
      <c r="Y4" s="11">
        <v>25.54</v>
      </c>
      <c r="Z4" s="8">
        <f t="shared" ref="Z4:Z36" si="5">Y4-E4</f>
        <v>8.6499999999999986</v>
      </c>
      <c r="AA4" s="8">
        <f t="shared" ref="AA4:AA36" si="6">2^-Z4</f>
        <v>2.4893762252329375E-3</v>
      </c>
      <c r="AB4" s="8">
        <f>AVERAGE(AA4:AA6)</f>
        <v>2.4825521009529451E-3</v>
      </c>
      <c r="AC4" s="8">
        <f>STDEV(AA4:AA6)</f>
        <v>4.0033565011179381E-4</v>
      </c>
      <c r="AD4" s="6">
        <v>1</v>
      </c>
      <c r="AE4" s="5">
        <f>AC4/AB4</f>
        <v>0.16125971735220468</v>
      </c>
      <c r="AF4" s="11">
        <v>27.65</v>
      </c>
      <c r="AG4" s="8">
        <f t="shared" ref="AG4:AG36" si="7">AF4-E4</f>
        <v>10.759999999999998</v>
      </c>
      <c r="AH4" s="8">
        <f t="shared" ref="AH4:AH36" si="8">2^-AG4</f>
        <v>5.7665657296363893E-4</v>
      </c>
      <c r="AI4" s="8">
        <f>AVERAGE(AH4:AH6)</f>
        <v>5.5620039931361285E-4</v>
      </c>
      <c r="AJ4" s="8">
        <f>STDEV(AH4:AH6)</f>
        <v>1.504116152901243E-4</v>
      </c>
      <c r="AK4" s="6">
        <v>1</v>
      </c>
      <c r="AL4" s="5">
        <f>AJ4/AI4</f>
        <v>0.27042701780822515</v>
      </c>
      <c r="AM4" s="11">
        <v>27.8</v>
      </c>
      <c r="AN4" s="8">
        <f t="shared" ref="AN4:AN36" si="9">AM4-E4</f>
        <v>10.91</v>
      </c>
      <c r="AO4" s="8">
        <f t="shared" ref="AO4:AO36" si="10">2^-AN4</f>
        <v>5.1971200315105491E-4</v>
      </c>
      <c r="AP4" s="8">
        <f>AVERAGE(AO4:AO6)</f>
        <v>5.1828731721433009E-4</v>
      </c>
      <c r="AQ4" s="8">
        <f>STDEV(AO4:AO6)</f>
        <v>8.3578866281215332E-5</v>
      </c>
      <c r="AR4" s="6">
        <v>1</v>
      </c>
      <c r="AS4" s="5">
        <f>AQ4/AP4</f>
        <v>0.16125971735220471</v>
      </c>
      <c r="AT4" s="11">
        <v>23.9</v>
      </c>
      <c r="AU4" s="8">
        <f t="shared" ref="AU4:AU36" si="11">AT4-E4</f>
        <v>7.009999999999998</v>
      </c>
      <c r="AV4" s="8">
        <f t="shared" ref="AV4:AV36" si="12">2^-AU4</f>
        <v>7.7585351206018562E-3</v>
      </c>
      <c r="AW4" s="8">
        <f>AVERAGE(AV4:AV6)</f>
        <v>7.4199008203952241E-3</v>
      </c>
      <c r="AX4" s="8">
        <f>STDEV(AV4:AV6)</f>
        <v>5.7150635966273242E-3</v>
      </c>
      <c r="AY4" s="6">
        <v>1</v>
      </c>
      <c r="AZ4" s="5">
        <f>AX4/AW4</f>
        <v>0.77023449975479708</v>
      </c>
      <c r="BA4" s="11">
        <v>32.71</v>
      </c>
      <c r="BB4" s="8">
        <f t="shared" ref="BB4:BB36" si="13">BA4-E4</f>
        <v>15.82</v>
      </c>
      <c r="BC4" s="8">
        <f t="shared" ref="BC4:BC36" si="14">2^-BB4</f>
        <v>1.7286436238034035E-5</v>
      </c>
      <c r="BD4" s="8">
        <f>AVERAGE(BC4:BC6)</f>
        <v>2.3775825450012276E-5</v>
      </c>
      <c r="BE4" s="8">
        <f>STDEV(BC4:BC6)</f>
        <v>6.4071464997952151E-6</v>
      </c>
      <c r="BF4" s="6">
        <v>1</v>
      </c>
      <c r="BG4" s="5">
        <f>BE4/BD4</f>
        <v>0.26948155862205436</v>
      </c>
      <c r="BH4" s="11">
        <v>26.17</v>
      </c>
      <c r="BI4" s="8">
        <f t="shared" ref="BI4:BI36" si="15">BH4-E4</f>
        <v>9.2800000000000011</v>
      </c>
      <c r="BJ4" s="8">
        <f t="shared" ref="BJ4:BJ36" si="16">2^-BI4</f>
        <v>1.6085762056007283E-3</v>
      </c>
      <c r="BK4" s="8">
        <f>AVERAGE(BJ4:BJ6)</f>
        <v>1.6523999053627426E-3</v>
      </c>
      <c r="BL4" s="8">
        <f>STDEV(BJ4:BJ6)</f>
        <v>1.7756054794124129E-4</v>
      </c>
      <c r="BM4" s="6">
        <v>1</v>
      </c>
      <c r="BN4" s="5">
        <f>BL4/BK4</f>
        <v>0.10745615959247005</v>
      </c>
      <c r="BO4" s="11">
        <v>26.09</v>
      </c>
      <c r="BP4" s="8">
        <f t="shared" ref="BP4:BP36" si="17">BO4-E4</f>
        <v>9.1999999999999993</v>
      </c>
      <c r="BQ4" s="8">
        <f t="shared" ref="BQ4:BQ36" si="18">2^-BP4</f>
        <v>1.7002940689377439E-3</v>
      </c>
      <c r="BR4" s="8">
        <f>AVERAGE(BQ4:BQ6)</f>
        <v>2.0032261919430195E-3</v>
      </c>
      <c r="BS4" s="8">
        <f>STDEV(BQ4:BQ6)</f>
        <v>2.8238042599026855E-4</v>
      </c>
      <c r="BT4" s="6">
        <v>1</v>
      </c>
      <c r="BU4" s="5">
        <f>BS4/BR4</f>
        <v>0.14096282642769115</v>
      </c>
      <c r="BV4">
        <v>42.34</v>
      </c>
      <c r="BW4" s="8">
        <f>BV4-E4</f>
        <v>25.450000000000003</v>
      </c>
      <c r="BX4" s="8">
        <f t="shared" ref="BX4:BX36" si="19">2^-BW4</f>
        <v>2.1816576956892333E-8</v>
      </c>
      <c r="BY4" s="8">
        <f>AVERAGE(BX4:BX6)</f>
        <v>1.6742109226994682E-8</v>
      </c>
      <c r="BZ4" s="8">
        <f>STDEV(BX4:BX6)</f>
        <v>4.8711835448328972E-9</v>
      </c>
      <c r="CA4" s="6">
        <v>1</v>
      </c>
      <c r="CB4" s="5">
        <f>BZ4/BY4</f>
        <v>0.29095399383601478</v>
      </c>
    </row>
    <row r="5" spans="2:80" x14ac:dyDescent="0.25">
      <c r="B5" s="8">
        <v>2</v>
      </c>
      <c r="C5" s="8" t="s">
        <v>11</v>
      </c>
      <c r="D5" s="8" t="s">
        <v>12</v>
      </c>
      <c r="E5" s="7">
        <v>16.739999999999998</v>
      </c>
      <c r="F5" s="8">
        <f t="shared" si="0"/>
        <v>9.1360374803080048E-6</v>
      </c>
      <c r="G5" s="8"/>
      <c r="H5" s="8"/>
      <c r="I5" s="6"/>
      <c r="J5" s="5"/>
      <c r="K5" s="7">
        <v>25.71</v>
      </c>
      <c r="L5" s="8">
        <f t="shared" si="1"/>
        <v>8.9700000000000024</v>
      </c>
      <c r="M5" s="8">
        <f t="shared" si="2"/>
        <v>1.9941643080218581E-3</v>
      </c>
      <c r="N5" s="8"/>
      <c r="O5" s="8"/>
      <c r="P5" s="6"/>
      <c r="Q5" s="5"/>
      <c r="R5" s="7">
        <v>26.46</v>
      </c>
      <c r="S5" s="8">
        <f t="shared" si="3"/>
        <v>9.7200000000000024</v>
      </c>
      <c r="T5" s="8">
        <f t="shared" si="4"/>
        <v>1.1857371917920363E-3</v>
      </c>
      <c r="U5" s="8"/>
      <c r="V5" s="8"/>
      <c r="W5" s="6"/>
      <c r="X5" s="5"/>
      <c r="Y5" s="7">
        <v>25.65</v>
      </c>
      <c r="Z5" s="8">
        <f t="shared" si="5"/>
        <v>8.91</v>
      </c>
      <c r="AA5" s="8">
        <f t="shared" si="6"/>
        <v>2.0788480126042183E-3</v>
      </c>
      <c r="AB5" s="8"/>
      <c r="AC5" s="8"/>
      <c r="AD5" s="6"/>
      <c r="AE5" s="5"/>
      <c r="AF5" s="7">
        <v>28.04</v>
      </c>
      <c r="AG5" s="8">
        <f t="shared" si="7"/>
        <v>11.3</v>
      </c>
      <c r="AH5" s="8">
        <f t="shared" si="8"/>
        <v>3.966076154083181E-4</v>
      </c>
      <c r="AI5" s="8"/>
      <c r="AJ5" s="8"/>
      <c r="AK5" s="6"/>
      <c r="AL5" s="5"/>
      <c r="AM5" s="7">
        <v>27.44</v>
      </c>
      <c r="AN5" s="8">
        <f t="shared" si="9"/>
        <v>10.700000000000003</v>
      </c>
      <c r="AO5" s="8">
        <f t="shared" si="10"/>
        <v>6.0114473307857133E-4</v>
      </c>
      <c r="AP5" s="8"/>
      <c r="AQ5" s="8"/>
      <c r="AR5" s="6"/>
      <c r="AS5" s="5"/>
      <c r="AT5" s="7">
        <v>26.08</v>
      </c>
      <c r="AU5" s="8">
        <f t="shared" si="11"/>
        <v>9.34</v>
      </c>
      <c r="AV5" s="8">
        <f t="shared" si="12"/>
        <v>1.5430494372331582E-3</v>
      </c>
      <c r="AW5" s="8"/>
      <c r="AX5" s="8"/>
      <c r="AY5" s="6"/>
      <c r="AZ5" s="5"/>
      <c r="BA5" s="7">
        <v>32.090000000000003</v>
      </c>
      <c r="BB5" s="8">
        <f t="shared" si="13"/>
        <v>15.350000000000005</v>
      </c>
      <c r="BC5" s="8">
        <f t="shared" si="14"/>
        <v>2.3943606503196675E-5</v>
      </c>
      <c r="BD5" s="8"/>
      <c r="BE5" s="8"/>
      <c r="BF5" s="6"/>
      <c r="BG5" s="5"/>
      <c r="BH5" s="7">
        <v>26.12</v>
      </c>
      <c r="BI5" s="8">
        <f t="shared" si="15"/>
        <v>9.3800000000000026</v>
      </c>
      <c r="BJ5" s="8">
        <f t="shared" si="16"/>
        <v>1.5008546692265726E-3</v>
      </c>
      <c r="BK5" s="8"/>
      <c r="BL5" s="8"/>
      <c r="BM5" s="6"/>
      <c r="BN5" s="5"/>
      <c r="BO5" s="7">
        <v>25.53</v>
      </c>
      <c r="BP5" s="8">
        <f t="shared" si="17"/>
        <v>8.7900000000000027</v>
      </c>
      <c r="BQ5" s="8">
        <f t="shared" si="18"/>
        <v>2.2591566091900114E-3</v>
      </c>
      <c r="BR5" s="8"/>
      <c r="BS5" s="8"/>
      <c r="BT5" s="6"/>
      <c r="BU5" s="5"/>
      <c r="BV5">
        <v>42.61</v>
      </c>
      <c r="BW5" s="8">
        <f t="shared" ref="BW5:BW36" si="20">BV5-E5</f>
        <v>25.87</v>
      </c>
      <c r="BX5" s="8">
        <f t="shared" si="19"/>
        <v>1.6306246835898427E-8</v>
      </c>
      <c r="BY5" s="8"/>
      <c r="BZ5" s="8"/>
      <c r="CA5" s="6"/>
      <c r="CB5" s="5"/>
    </row>
    <row r="6" spans="2:80" x14ac:dyDescent="0.25">
      <c r="B6" s="8">
        <v>3</v>
      </c>
      <c r="C6" s="8" t="s">
        <v>11</v>
      </c>
      <c r="D6" s="8" t="s">
        <v>12</v>
      </c>
      <c r="E6" s="3">
        <v>16.7</v>
      </c>
      <c r="F6" s="2">
        <f t="shared" si="0"/>
        <v>9.3928864543527042E-6</v>
      </c>
      <c r="G6" s="2"/>
      <c r="H6" s="2"/>
      <c r="I6" s="17"/>
      <c r="J6" s="18"/>
      <c r="K6" s="3">
        <v>26.2</v>
      </c>
      <c r="L6" s="2">
        <f t="shared" si="1"/>
        <v>9.5</v>
      </c>
      <c r="M6" s="2">
        <f t="shared" si="2"/>
        <v>1.3810679320049757E-3</v>
      </c>
      <c r="N6" s="2"/>
      <c r="O6" s="2"/>
      <c r="P6" s="17"/>
      <c r="Q6" s="18"/>
      <c r="R6" s="3">
        <v>26.44</v>
      </c>
      <c r="S6" s="8">
        <f t="shared" si="3"/>
        <v>9.740000000000002</v>
      </c>
      <c r="T6" s="8">
        <f t="shared" si="4"/>
        <v>1.1694127974794214E-3</v>
      </c>
      <c r="U6" s="8"/>
      <c r="V6" s="8"/>
      <c r="W6" s="6"/>
      <c r="X6" s="5"/>
      <c r="Y6" s="3">
        <v>25.14</v>
      </c>
      <c r="Z6" s="8">
        <f t="shared" si="5"/>
        <v>8.4400000000000013</v>
      </c>
      <c r="AA6" s="8">
        <f t="shared" si="6"/>
        <v>2.8794320650216794E-3</v>
      </c>
      <c r="AB6" s="8"/>
      <c r="AC6" s="8"/>
      <c r="AD6" s="6"/>
      <c r="AE6" s="5"/>
      <c r="AF6" s="3">
        <v>27.19</v>
      </c>
      <c r="AG6" s="8">
        <f t="shared" si="7"/>
        <v>10.490000000000002</v>
      </c>
      <c r="AH6" s="8">
        <f t="shared" si="8"/>
        <v>6.9533700956888168E-4</v>
      </c>
      <c r="AI6" s="8"/>
      <c r="AJ6" s="8"/>
      <c r="AK6" s="6"/>
      <c r="AL6" s="5"/>
      <c r="AM6" s="3">
        <v>27.87</v>
      </c>
      <c r="AN6" s="8">
        <f t="shared" si="9"/>
        <v>11.170000000000002</v>
      </c>
      <c r="AO6" s="8">
        <f t="shared" si="10"/>
        <v>4.3400521541336391E-4</v>
      </c>
      <c r="AP6" s="8"/>
      <c r="AQ6" s="8"/>
      <c r="AR6" s="6"/>
      <c r="AS6" s="5"/>
      <c r="AT6" s="3">
        <v>22.97</v>
      </c>
      <c r="AU6" s="8">
        <f t="shared" si="11"/>
        <v>6.27</v>
      </c>
      <c r="AV6" s="8">
        <f t="shared" si="12"/>
        <v>1.2958117903350656E-2</v>
      </c>
      <c r="AW6" s="8"/>
      <c r="AX6" s="8"/>
      <c r="AY6" s="6"/>
      <c r="AZ6" s="5"/>
      <c r="BA6" s="3">
        <v>31.72</v>
      </c>
      <c r="BB6" s="8">
        <f t="shared" si="13"/>
        <v>15.02</v>
      </c>
      <c r="BC6" s="8">
        <f t="shared" si="14"/>
        <v>3.0097433608806121E-5</v>
      </c>
      <c r="BD6" s="8"/>
      <c r="BE6" s="8"/>
      <c r="BF6" s="6"/>
      <c r="BG6" s="5"/>
      <c r="BH6" s="3">
        <v>25.78</v>
      </c>
      <c r="BI6" s="8">
        <f t="shared" si="15"/>
        <v>9.0800000000000018</v>
      </c>
      <c r="BJ6" s="8">
        <f t="shared" si="16"/>
        <v>1.8477688412609273E-3</v>
      </c>
      <c r="BK6" s="8"/>
      <c r="BL6" s="8"/>
      <c r="BM6" s="6"/>
      <c r="BN6" s="5"/>
      <c r="BO6" s="3">
        <v>25.63</v>
      </c>
      <c r="BP6" s="8">
        <f t="shared" si="17"/>
        <v>8.93</v>
      </c>
      <c r="BQ6" s="8">
        <f t="shared" si="18"/>
        <v>2.0502278977013034E-3</v>
      </c>
      <c r="BR6" s="8"/>
      <c r="BS6" s="8"/>
      <c r="BT6" s="6"/>
      <c r="BU6" s="5"/>
      <c r="BV6">
        <v>43</v>
      </c>
      <c r="BW6" s="8">
        <f t="shared" si="20"/>
        <v>26.3</v>
      </c>
      <c r="BX6" s="8">
        <f t="shared" si="19"/>
        <v>1.2103503888193285E-8</v>
      </c>
      <c r="BY6" s="8"/>
      <c r="BZ6" s="8"/>
      <c r="CA6" s="6"/>
      <c r="CB6" s="5"/>
    </row>
    <row r="7" spans="2:80" x14ac:dyDescent="0.25">
      <c r="B7" s="8">
        <v>4</v>
      </c>
      <c r="C7" s="8" t="s">
        <v>13</v>
      </c>
      <c r="D7" s="8" t="s">
        <v>12</v>
      </c>
      <c r="E7" s="7">
        <v>16.48</v>
      </c>
      <c r="F7" s="8">
        <f t="shared" si="0"/>
        <v>1.0940210327269192E-5</v>
      </c>
      <c r="G7" s="8">
        <f>AVERAGE(F7:F9)</f>
        <v>9.6336927707419013E-6</v>
      </c>
      <c r="H7" s="8">
        <f>STDEV(F7:F9)</f>
        <v>1.1421267615988665E-6</v>
      </c>
      <c r="I7" s="6">
        <f>G19/G7</f>
        <v>0.94439365317508828</v>
      </c>
      <c r="J7" s="5">
        <f>((H7/G7)^2+(H19/G19)^2)^0.5*I7</f>
        <v>0.1403079029168478</v>
      </c>
      <c r="K7" s="7">
        <v>25.04</v>
      </c>
      <c r="L7" s="8">
        <f t="shared" si="1"/>
        <v>8.5599999999999987</v>
      </c>
      <c r="M7" s="8">
        <f t="shared" si="2"/>
        <v>2.6496178270462374E-3</v>
      </c>
      <c r="N7" s="8">
        <f>AVERAGE(M7:M9)</f>
        <v>2.8236807097413879E-3</v>
      </c>
      <c r="O7" s="8">
        <f>STDEV(M7:M9)</f>
        <v>3.823221964077722E-4</v>
      </c>
      <c r="P7" s="6">
        <f>N19/N7</f>
        <v>1.4558201103310235</v>
      </c>
      <c r="Q7" s="5">
        <f>((O7/N7)^2+(O19/N19)^2)^0.5*P7</f>
        <v>0.26550795697022173</v>
      </c>
      <c r="R7" s="7">
        <v>23.88</v>
      </c>
      <c r="S7" s="12">
        <f t="shared" si="3"/>
        <v>7.3999999999999986</v>
      </c>
      <c r="T7" s="12">
        <f t="shared" si="4"/>
        <v>5.9207678379312491E-3</v>
      </c>
      <c r="U7" s="12">
        <f>AVERAGE(T7:T9)</f>
        <v>7.5171839795883317E-3</v>
      </c>
      <c r="V7" s="12">
        <f>STDEV(T7:T9)</f>
        <v>1.3825369336865707E-3</v>
      </c>
      <c r="W7" s="14">
        <f>U19/U7</f>
        <v>1.0295058160017598</v>
      </c>
      <c r="X7" s="15">
        <f>((V7/U7)^2+(V19/U19)^2)^0.5*W7</f>
        <v>0.24133549866715903</v>
      </c>
      <c r="Y7" s="7">
        <v>23.66</v>
      </c>
      <c r="Z7" s="16">
        <f t="shared" si="5"/>
        <v>7.18</v>
      </c>
      <c r="AA7" s="12">
        <f t="shared" si="6"/>
        <v>6.8961171585207471E-3</v>
      </c>
      <c r="AB7" s="12">
        <f>AVERAGE(AA7:AA9)</f>
        <v>7.0007792184755132E-3</v>
      </c>
      <c r="AC7" s="12">
        <f>STDEV(AA7:AA9)</f>
        <v>9.2798418147936915E-4</v>
      </c>
      <c r="AD7" s="14">
        <f>AB19/AB7</f>
        <v>1.1399594740516001</v>
      </c>
      <c r="AE7" s="15">
        <f>((AC7/AB7)^2+(AC19/AB19)^2)^0.5*AD7</f>
        <v>0.15731667610523675</v>
      </c>
      <c r="AF7" s="7">
        <v>25.6</v>
      </c>
      <c r="AG7" s="12">
        <f t="shared" si="7"/>
        <v>9.120000000000001</v>
      </c>
      <c r="AH7" s="12">
        <f t="shared" si="8"/>
        <v>1.7972415051267082E-3</v>
      </c>
      <c r="AI7" s="12">
        <f>AVERAGE(AH7:AH9)</f>
        <v>1.9405283917866096E-3</v>
      </c>
      <c r="AJ7" s="12">
        <f>STDEV(AH7:AH9)</f>
        <v>4.1156005497091898E-4</v>
      </c>
      <c r="AK7" s="14">
        <f>AI19/AI7</f>
        <v>1.5544187227103876</v>
      </c>
      <c r="AL7" s="15">
        <f>((AJ7/AI7)^2+(AJ19/AI19)^2)^0.5*AK7</f>
        <v>0.48426529680873903</v>
      </c>
      <c r="AM7" s="7">
        <v>28.16</v>
      </c>
      <c r="AN7" s="12">
        <f t="shared" si="9"/>
        <v>11.68</v>
      </c>
      <c r="AO7" s="12">
        <f t="shared" si="10"/>
        <v>3.047682004154327E-4</v>
      </c>
      <c r="AP7" s="12">
        <f>AVERAGE(AO7:AO9)</f>
        <v>3.2555921761562648E-4</v>
      </c>
      <c r="AQ7" s="12">
        <f>STDEV(AO7:AO9)</f>
        <v>2.0271110566605326E-5</v>
      </c>
      <c r="AR7" s="14">
        <f>AP19/AP7</f>
        <v>1.3487774633407428</v>
      </c>
      <c r="AS7" s="15">
        <f>((AQ7/AP7)^2+(AQ19/AP19)^2)^0.5*AR7</f>
        <v>8.8259480979539756E-2</v>
      </c>
      <c r="AT7" s="7">
        <v>21.9</v>
      </c>
      <c r="AU7" s="12">
        <f t="shared" si="11"/>
        <v>5.4199999999999982</v>
      </c>
      <c r="AV7" s="12">
        <f t="shared" si="12"/>
        <v>2.3357019509920942E-2</v>
      </c>
      <c r="AW7" s="12">
        <f>AVERAGE(AV7:AV9)</f>
        <v>2.4162991170743633E-2</v>
      </c>
      <c r="AX7" s="12">
        <f>STDEV(AV7:AV9)</f>
        <v>1.6821669599777875E-3</v>
      </c>
      <c r="AY7" s="14">
        <f>AW19/AW7</f>
        <v>1.5833210419431185</v>
      </c>
      <c r="AZ7" s="15">
        <f>((AX7/AW7)^2+(AX19/AW19)^2)^0.5*AY7</f>
        <v>0.23339338390552547</v>
      </c>
      <c r="BA7" s="7">
        <v>32.74</v>
      </c>
      <c r="BB7" s="12">
        <f t="shared" si="13"/>
        <v>16.260000000000002</v>
      </c>
      <c r="BC7" s="12">
        <f t="shared" si="14"/>
        <v>1.2742430411199468E-5</v>
      </c>
      <c r="BD7" s="12">
        <f>AVERAGE(BC7:BC9)</f>
        <v>1.1786564560111507E-5</v>
      </c>
      <c r="BE7" s="12">
        <f>STDEV(BC7:BC9)</f>
        <v>1.4345104840251407E-6</v>
      </c>
      <c r="BF7" s="14">
        <f>BD19/BD7</f>
        <v>1.5781237088969959</v>
      </c>
      <c r="BG7" s="15">
        <f>((BE7/BD7)^2+(BE19/BD19)^2)^0.5*BF7</f>
        <v>0.25563950013580533</v>
      </c>
      <c r="BH7" s="7">
        <v>26.56</v>
      </c>
      <c r="BI7" s="12">
        <f t="shared" si="15"/>
        <v>10.079999999999998</v>
      </c>
      <c r="BJ7" s="12">
        <f t="shared" si="16"/>
        <v>9.2388442063046604E-4</v>
      </c>
      <c r="BK7" s="12">
        <f>AVERAGE(BJ7:BJ9)</f>
        <v>9.4194590961040362E-4</v>
      </c>
      <c r="BL7" s="12">
        <f>STDEV(BJ7:BJ9)</f>
        <v>4.8686550094781204E-5</v>
      </c>
      <c r="BM7" s="14">
        <f>BK19/BK7</f>
        <v>1.185397014758633</v>
      </c>
      <c r="BN7" s="15">
        <f>((BL7/BK7)^2+(BL19/BK19)^2)^0.5*BM7</f>
        <v>0.15468606442010938</v>
      </c>
      <c r="BO7" s="7">
        <v>25.31</v>
      </c>
      <c r="BP7" s="12">
        <f t="shared" si="17"/>
        <v>8.8299999999999983</v>
      </c>
      <c r="BQ7" s="12">
        <f t="shared" si="18"/>
        <v>2.1973798529078335E-3</v>
      </c>
      <c r="BR7" s="12">
        <f>AVERAGE(BQ7:BQ9)</f>
        <v>2.0481381821874484E-3</v>
      </c>
      <c r="BS7" s="12">
        <f>STDEV(BQ7:BQ9)</f>
        <v>2.0863142243698478E-4</v>
      </c>
      <c r="BT7" s="14">
        <f>BR19/BR7</f>
        <v>1.1315573186175876</v>
      </c>
      <c r="BU7" s="15">
        <f>((BS7/BR7)^2+(BS19/BR19)^2)^0.5*BT7</f>
        <v>0.14931896204982412</v>
      </c>
      <c r="BV7">
        <v>43</v>
      </c>
      <c r="BW7" s="8">
        <f t="shared" si="20"/>
        <v>26.52</v>
      </c>
      <c r="BX7" s="12">
        <f t="shared" si="19"/>
        <v>1.0391650098192748E-8</v>
      </c>
      <c r="BY7" s="12">
        <f>AVERAGE(BX7:BX9)</f>
        <v>1.4685852978793148E-8</v>
      </c>
      <c r="BZ7" s="12">
        <f>STDEV(BX7:BX9)</f>
        <v>5.4254368989959898E-9</v>
      </c>
      <c r="CA7" s="14">
        <f>BY19/BY7</f>
        <v>7.1811341281170522</v>
      </c>
      <c r="CB7" s="15">
        <f>((BZ7/BY7)^2+(BZ19/BY19)^2)^0.5*CA7</f>
        <v>5.6282534187586402</v>
      </c>
    </row>
    <row r="8" spans="2:80" x14ac:dyDescent="0.25">
      <c r="B8" s="8">
        <v>5</v>
      </c>
      <c r="C8" s="8" t="s">
        <v>13</v>
      </c>
      <c r="D8" s="8" t="s">
        <v>12</v>
      </c>
      <c r="E8" s="7">
        <v>16.739999999999998</v>
      </c>
      <c r="F8" s="8">
        <f t="shared" si="0"/>
        <v>9.1360374803080048E-6</v>
      </c>
      <c r="G8" s="8"/>
      <c r="H8" s="8"/>
      <c r="I8" s="6"/>
      <c r="J8" s="5"/>
      <c r="K8" s="7">
        <v>25.35</v>
      </c>
      <c r="L8" s="10">
        <f t="shared" si="1"/>
        <v>8.610000000000003</v>
      </c>
      <c r="M8" s="8">
        <f t="shared" si="2"/>
        <v>2.5593621169108611E-3</v>
      </c>
      <c r="N8" s="8"/>
      <c r="O8" s="8"/>
      <c r="P8" s="6"/>
      <c r="Q8" s="5"/>
      <c r="R8" s="7">
        <v>23.65</v>
      </c>
      <c r="S8" s="8">
        <f t="shared" si="3"/>
        <v>6.91</v>
      </c>
      <c r="T8" s="8">
        <f t="shared" si="4"/>
        <v>8.3153920504168734E-3</v>
      </c>
      <c r="U8" s="8"/>
      <c r="V8" s="8"/>
      <c r="W8" s="6"/>
      <c r="X8" s="5"/>
      <c r="Y8" s="7">
        <v>24.09</v>
      </c>
      <c r="Z8" s="8">
        <f t="shared" si="5"/>
        <v>7.3500000000000014</v>
      </c>
      <c r="AA8" s="8">
        <f t="shared" si="6"/>
        <v>6.1295632648183584E-3</v>
      </c>
      <c r="AB8" s="8"/>
      <c r="AC8" s="8"/>
      <c r="AD8" s="6"/>
      <c r="AE8" s="5"/>
      <c r="AF8" s="7">
        <v>26.01</v>
      </c>
      <c r="AG8" s="8">
        <f t="shared" si="7"/>
        <v>9.2700000000000031</v>
      </c>
      <c r="AH8" s="8">
        <f t="shared" si="8"/>
        <v>1.6197647379188284E-3</v>
      </c>
      <c r="AI8" s="8"/>
      <c r="AJ8" s="8"/>
      <c r="AK8" s="6"/>
      <c r="AL8" s="5"/>
      <c r="AM8" s="7">
        <v>28.32</v>
      </c>
      <c r="AN8" s="8">
        <f t="shared" si="9"/>
        <v>11.580000000000002</v>
      </c>
      <c r="AO8" s="8">
        <f t="shared" si="10"/>
        <v>3.2664246943020297E-4</v>
      </c>
      <c r="AP8" s="8"/>
      <c r="AQ8" s="8"/>
      <c r="AR8" s="6"/>
      <c r="AS8" s="5"/>
      <c r="AT8" s="7">
        <v>22.18</v>
      </c>
      <c r="AU8" s="8">
        <f t="shared" si="11"/>
        <v>5.4400000000000013</v>
      </c>
      <c r="AV8" s="8">
        <f t="shared" si="12"/>
        <v>2.3035456520173442E-2</v>
      </c>
      <c r="AW8" s="8"/>
      <c r="AX8" s="8"/>
      <c r="AY8" s="6"/>
      <c r="AZ8" s="5"/>
      <c r="BA8" s="7">
        <v>33.03</v>
      </c>
      <c r="BB8" s="8">
        <f t="shared" si="13"/>
        <v>16.290000000000003</v>
      </c>
      <c r="BC8" s="8">
        <f t="shared" si="14"/>
        <v>1.2480194985317691E-5</v>
      </c>
      <c r="BD8" s="8"/>
      <c r="BE8" s="8"/>
      <c r="BF8" s="6"/>
      <c r="BG8" s="5"/>
      <c r="BH8" s="7">
        <v>26.71</v>
      </c>
      <c r="BI8" s="8">
        <f t="shared" si="15"/>
        <v>9.9700000000000024</v>
      </c>
      <c r="BJ8" s="8">
        <f t="shared" si="16"/>
        <v>9.9708215401092906E-4</v>
      </c>
      <c r="BK8" s="8"/>
      <c r="BL8" s="8"/>
      <c r="BM8" s="6"/>
      <c r="BN8" s="5"/>
      <c r="BO8" s="7">
        <v>25.61</v>
      </c>
      <c r="BP8" s="8">
        <f t="shared" si="17"/>
        <v>8.870000000000001</v>
      </c>
      <c r="BQ8" s="8">
        <f t="shared" si="18"/>
        <v>2.13729238527488E-3</v>
      </c>
      <c r="BR8" s="8"/>
      <c r="BS8" s="8"/>
      <c r="BT8" s="6"/>
      <c r="BU8" s="5"/>
      <c r="BV8">
        <v>42.26</v>
      </c>
      <c r="BW8" s="8">
        <f t="shared" si="20"/>
        <v>25.52</v>
      </c>
      <c r="BX8" s="8">
        <f t="shared" si="19"/>
        <v>2.0783300196385464E-8</v>
      </c>
      <c r="BY8" s="8"/>
      <c r="BZ8" s="8"/>
      <c r="CA8" s="6"/>
      <c r="CB8" s="5"/>
    </row>
    <row r="9" spans="2:80" x14ac:dyDescent="0.25">
      <c r="B9" s="8">
        <v>6</v>
      </c>
      <c r="C9" s="8" t="s">
        <v>13</v>
      </c>
      <c r="D9" s="8" t="s">
        <v>12</v>
      </c>
      <c r="E9" s="7">
        <v>16.79</v>
      </c>
      <c r="F9" s="8">
        <f t="shared" si="0"/>
        <v>8.8248305046485074E-6</v>
      </c>
      <c r="G9" s="8"/>
      <c r="H9" s="8"/>
      <c r="I9" s="6"/>
      <c r="J9" s="5"/>
      <c r="K9" s="7">
        <v>25.05</v>
      </c>
      <c r="L9" s="8">
        <f t="shared" si="1"/>
        <v>8.2600000000000016</v>
      </c>
      <c r="M9" s="8">
        <f t="shared" si="2"/>
        <v>3.262062185267066E-3</v>
      </c>
      <c r="N9" s="8"/>
      <c r="O9" s="8"/>
      <c r="P9" s="6"/>
      <c r="Q9" s="5"/>
      <c r="R9" s="7">
        <v>23.7</v>
      </c>
      <c r="S9" s="8">
        <f t="shared" si="3"/>
        <v>6.91</v>
      </c>
      <c r="T9" s="8">
        <f t="shared" si="4"/>
        <v>8.3153920504168734E-3</v>
      </c>
      <c r="U9" s="8"/>
      <c r="V9" s="8"/>
      <c r="W9" s="6"/>
      <c r="X9" s="5"/>
      <c r="Y9" s="7">
        <v>23.76</v>
      </c>
      <c r="Z9" s="8">
        <f t="shared" si="5"/>
        <v>6.9700000000000024</v>
      </c>
      <c r="AA9" s="8">
        <f t="shared" si="6"/>
        <v>7.9766572320874342E-3</v>
      </c>
      <c r="AB9" s="8"/>
      <c r="AC9" s="8"/>
      <c r="AD9" s="6"/>
      <c r="AE9" s="5"/>
      <c r="AF9" s="7">
        <v>25.49</v>
      </c>
      <c r="AG9" s="8">
        <f t="shared" si="7"/>
        <v>8.6999999999999993</v>
      </c>
      <c r="AH9" s="8">
        <f t="shared" si="8"/>
        <v>2.4045789323142923E-3</v>
      </c>
      <c r="AI9" s="8"/>
      <c r="AJ9" s="8"/>
      <c r="AK9" s="6"/>
      <c r="AL9" s="5"/>
      <c r="AM9" s="7">
        <v>28.29</v>
      </c>
      <c r="AN9" s="8">
        <f t="shared" si="9"/>
        <v>11.5</v>
      </c>
      <c r="AO9" s="8">
        <f t="shared" si="10"/>
        <v>3.4526698300124388E-4</v>
      </c>
      <c r="AP9" s="8"/>
      <c r="AQ9" s="8"/>
      <c r="AR9" s="6"/>
      <c r="AS9" s="5"/>
      <c r="AT9" s="7">
        <v>22.05</v>
      </c>
      <c r="AU9" s="8">
        <f t="shared" si="11"/>
        <v>5.2600000000000016</v>
      </c>
      <c r="AV9" s="8">
        <f t="shared" si="12"/>
        <v>2.6096497482136511E-2</v>
      </c>
      <c r="AW9" s="8"/>
      <c r="AX9" s="8"/>
      <c r="AY9" s="6"/>
      <c r="AZ9" s="5"/>
      <c r="BA9" s="7">
        <v>33.380000000000003</v>
      </c>
      <c r="BB9" s="8">
        <f t="shared" si="13"/>
        <v>16.590000000000003</v>
      </c>
      <c r="BC9" s="8">
        <f t="shared" si="14"/>
        <v>1.0137068283817358E-5</v>
      </c>
      <c r="BD9" s="8"/>
      <c r="BE9" s="8"/>
      <c r="BF9" s="6"/>
      <c r="BG9" s="5"/>
      <c r="BH9" s="7">
        <v>26.9</v>
      </c>
      <c r="BI9" s="8">
        <f t="shared" si="15"/>
        <v>10.11</v>
      </c>
      <c r="BJ9" s="8">
        <f t="shared" si="16"/>
        <v>9.0487115418981588E-4</v>
      </c>
      <c r="BK9" s="8"/>
      <c r="BL9" s="8"/>
      <c r="BM9" s="6"/>
      <c r="BN9" s="5"/>
      <c r="BO9" s="7">
        <v>25.9</v>
      </c>
      <c r="BP9" s="8">
        <f t="shared" si="17"/>
        <v>9.11</v>
      </c>
      <c r="BQ9" s="8">
        <f t="shared" si="18"/>
        <v>1.809742308379632E-3</v>
      </c>
      <c r="BR9" s="8"/>
      <c r="BS9" s="8"/>
      <c r="BT9" s="6"/>
      <c r="BU9" s="5"/>
      <c r="BV9">
        <v>43</v>
      </c>
      <c r="BW9" s="8">
        <f t="shared" si="20"/>
        <v>26.21</v>
      </c>
      <c r="BX9" s="8">
        <f t="shared" si="19"/>
        <v>1.2882608641801234E-8</v>
      </c>
      <c r="BY9" s="8"/>
      <c r="BZ9" s="8"/>
      <c r="CA9" s="6"/>
      <c r="CB9" s="5"/>
    </row>
    <row r="10" spans="2:80" x14ac:dyDescent="0.25">
      <c r="B10" s="8">
        <v>28</v>
      </c>
      <c r="C10" s="8" t="s">
        <v>14</v>
      </c>
      <c r="D10" s="8" t="s">
        <v>12</v>
      </c>
      <c r="E10" s="7">
        <v>16.52</v>
      </c>
      <c r="F10" s="8">
        <f t="shared" si="0"/>
        <v>1.0641049700549366E-5</v>
      </c>
      <c r="G10" s="8">
        <f>AVERAGE(F10:F12)</f>
        <v>9.7227006437540042E-6</v>
      </c>
      <c r="H10" s="8">
        <f>STDEV(F10:F12)</f>
        <v>1.3465142282184965E-6</v>
      </c>
      <c r="I10" s="6">
        <f>G22/G10</f>
        <v>1.3323191504130982</v>
      </c>
      <c r="J10" s="5">
        <f>((H10/G10)^2+(H22/G22)^2)^0.5*I10</f>
        <v>0.53102855845539843</v>
      </c>
      <c r="K10" s="7">
        <v>24.16</v>
      </c>
      <c r="L10" s="8">
        <f t="shared" si="1"/>
        <v>7.6400000000000006</v>
      </c>
      <c r="M10" s="8">
        <f t="shared" si="2"/>
        <v>5.0133824123550948E-3</v>
      </c>
      <c r="N10" s="8">
        <f>AVERAGE(M10:M12)</f>
        <v>6.1480871613282849E-3</v>
      </c>
      <c r="O10" s="8">
        <f>STDEV(M10:M12)</f>
        <v>1.0352141294092889E-3</v>
      </c>
      <c r="P10" s="6">
        <f>N22/N10</f>
        <v>1.6931445271444951</v>
      </c>
      <c r="Q10" s="5">
        <f>((O10/N10)^2+(O22/N22)^2)^0.5*P10</f>
        <v>0.39869706450539827</v>
      </c>
      <c r="R10" s="7">
        <v>25.27</v>
      </c>
      <c r="S10" s="8">
        <f t="shared" si="3"/>
        <v>8.75</v>
      </c>
      <c r="T10" s="8">
        <f t="shared" si="4"/>
        <v>2.3226701464896908E-3</v>
      </c>
      <c r="U10" s="8">
        <f>AVERAGE(T10:T12)</f>
        <v>2.6679528338710858E-3</v>
      </c>
      <c r="V10" s="8">
        <f>STDEV(T10:T12)</f>
        <v>3.8689489122522083E-4</v>
      </c>
      <c r="W10" s="6">
        <f>U22/U10</f>
        <v>0.93883282045243877</v>
      </c>
      <c r="X10" s="5">
        <f>((V10/U10)^2+(V22/U22)^2)^0.5*W10</f>
        <v>0.38159157157019463</v>
      </c>
      <c r="Y10" s="7">
        <v>24.86</v>
      </c>
      <c r="Z10" s="8">
        <f t="shared" si="5"/>
        <v>8.34</v>
      </c>
      <c r="AA10" s="8">
        <f t="shared" si="6"/>
        <v>3.0860988744663169E-3</v>
      </c>
      <c r="AB10" s="8">
        <f>AVERAGE(AA10:AA12)</f>
        <v>3.8197625823019527E-3</v>
      </c>
      <c r="AC10" s="8">
        <f>STDEV(AA10:AA12)</f>
        <v>8.030152940627503E-4</v>
      </c>
      <c r="AD10" s="6">
        <f>AB22/AB10</f>
        <v>1.5439945352575331</v>
      </c>
      <c r="AE10" s="5">
        <f>((AC10/AB10)^2+(AC22/AB22)^2)^0.5*AD10</f>
        <v>0.33251241751617555</v>
      </c>
      <c r="AF10" s="7">
        <v>24.26</v>
      </c>
      <c r="AG10" s="8">
        <f t="shared" si="7"/>
        <v>7.740000000000002</v>
      </c>
      <c r="AH10" s="8">
        <f t="shared" si="8"/>
        <v>4.6776511899176863E-3</v>
      </c>
      <c r="AI10" s="8">
        <f>AVERAGE(AH10:AH12)</f>
        <v>4.4202292349104578E-3</v>
      </c>
      <c r="AJ10" s="8">
        <f>STDEV(AH10:AH12)</f>
        <v>7.555047355172317E-4</v>
      </c>
      <c r="AK10" s="6">
        <f>AI22/AI10</f>
        <v>2.5273146896119729</v>
      </c>
      <c r="AL10" s="5">
        <f>((AJ10/AI10)^2+(AJ22/AI22)^2)^0.5*AK10</f>
        <v>1.258903627258501</v>
      </c>
      <c r="AM10" s="7">
        <v>27.21</v>
      </c>
      <c r="AN10" s="8">
        <f t="shared" si="9"/>
        <v>10.690000000000001</v>
      </c>
      <c r="AO10" s="8">
        <f t="shared" si="10"/>
        <v>6.053260253608329E-4</v>
      </c>
      <c r="AP10" s="8">
        <f>AVERAGE(AO10:AO12)</f>
        <v>7.0210830497564761E-4</v>
      </c>
      <c r="AQ10" s="8">
        <f>STDEV(AO10:AO12)</f>
        <v>8.4459098506040156E-5</v>
      </c>
      <c r="AR10" s="6">
        <f>AP22/AP10</f>
        <v>1.2781470431092012</v>
      </c>
      <c r="AS10" s="5">
        <f>((AQ10/AP10)^2+(AQ22/AP22)^2)^0.5*AR10</f>
        <v>0.46748877266539546</v>
      </c>
      <c r="AT10" s="7">
        <v>21.04</v>
      </c>
      <c r="AU10" s="8">
        <f t="shared" si="11"/>
        <v>4.5199999999999996</v>
      </c>
      <c r="AV10" s="8">
        <f t="shared" si="12"/>
        <v>4.3585739573450188E-2</v>
      </c>
      <c r="AW10" s="8">
        <f>AVERAGE(AV10:AV12)</f>
        <v>4.6925177091219433E-2</v>
      </c>
      <c r="AX10" s="8">
        <f>STDEV(AV10:AV12)</f>
        <v>3.8385376675582187E-3</v>
      </c>
      <c r="AY10" s="6">
        <f>AW22/AW10</f>
        <v>3.6818957311133325</v>
      </c>
      <c r="AZ10" s="5">
        <f>((AX10/AW10)^2+(AX22/AW22)^2)^0.5*AY10</f>
        <v>0.69381035256823709</v>
      </c>
      <c r="BA10" s="7">
        <v>32.33</v>
      </c>
      <c r="BB10" s="8">
        <f t="shared" si="13"/>
        <v>15.809999999999999</v>
      </c>
      <c r="BC10" s="8">
        <f t="shared" si="14"/>
        <v>1.7406672910589977E-5</v>
      </c>
      <c r="BD10" s="8">
        <f>AVERAGE(BC10:BC12)</f>
        <v>1.4490569204242935E-5</v>
      </c>
      <c r="BE10" s="8">
        <f>STDEV(BC10:BC12)</f>
        <v>3.0479324865175155E-6</v>
      </c>
      <c r="BF10" s="6">
        <f>BD22/BD10</f>
        <v>1.2692953977094126</v>
      </c>
      <c r="BG10" s="5">
        <f>((BE10/BD10)^2+(BE22/BD22)^2)^0.5*BF10</f>
        <v>0.30389166736392892</v>
      </c>
      <c r="BH10" s="7">
        <v>25.13</v>
      </c>
      <c r="BI10" s="8">
        <f t="shared" si="15"/>
        <v>8.61</v>
      </c>
      <c r="BJ10" s="8">
        <f t="shared" si="16"/>
        <v>2.5593621169108676E-3</v>
      </c>
      <c r="BK10" s="8">
        <f>AVERAGE(BJ10:BJ12)</f>
        <v>2.7663879218852833E-3</v>
      </c>
      <c r="BL10" s="8">
        <f>STDEV(BJ10:BJ12)</f>
        <v>1.860577843586353E-4</v>
      </c>
      <c r="BM10" s="6">
        <f>BK22/BK10</f>
        <v>1.233248514432832</v>
      </c>
      <c r="BN10" s="5">
        <f>((BL10/BK10)^2+(BL22/BK22)^2)^0.5*BM10</f>
        <v>0.21023591636684028</v>
      </c>
      <c r="BO10" s="7">
        <v>25.25</v>
      </c>
      <c r="BP10" s="8">
        <f t="shared" si="17"/>
        <v>8.73</v>
      </c>
      <c r="BQ10" s="8">
        <f t="shared" si="18"/>
        <v>2.3550934134585169E-3</v>
      </c>
      <c r="BR10" s="8">
        <f>AVERAGE(BQ10:BQ12)</f>
        <v>3.3378109228731564E-3</v>
      </c>
      <c r="BS10" s="8">
        <f>STDEV(BQ10:BQ12)</f>
        <v>8.6581282340661241E-4</v>
      </c>
      <c r="BT10" s="6">
        <f>BR22/BR10</f>
        <v>1.0415660527922765</v>
      </c>
      <c r="BU10" s="5">
        <f>((BS10/BR10)^2+(BS22/BR22)^2)^0.5*BT10</f>
        <v>0.32406142777730573</v>
      </c>
      <c r="BV10">
        <v>37.86</v>
      </c>
      <c r="BW10" s="8">
        <f t="shared" si="20"/>
        <v>21.34</v>
      </c>
      <c r="BX10" s="8">
        <f t="shared" si="19"/>
        <v>3.7672105401200146E-7</v>
      </c>
      <c r="BY10" s="8">
        <f>AVERAGE(BX10:BX12)</f>
        <v>5.1011953713224485E-7</v>
      </c>
      <c r="BZ10" s="8">
        <f>STDEV(BX10:BX12)</f>
        <v>2.681367417307294E-7</v>
      </c>
      <c r="CA10" s="6">
        <f>BY22/BY10</f>
        <v>15.218346826074036</v>
      </c>
      <c r="CB10" s="5">
        <f>((BZ10/BY10)^2+(BZ22/BY22)^2)^0.5*CA10</f>
        <v>9.1296596708766877</v>
      </c>
    </row>
    <row r="11" spans="2:80" x14ac:dyDescent="0.25">
      <c r="B11" s="8">
        <v>29</v>
      </c>
      <c r="C11" s="8" t="s">
        <v>14</v>
      </c>
      <c r="D11" s="8" t="s">
        <v>12</v>
      </c>
      <c r="E11" s="19">
        <v>16.899999999999999</v>
      </c>
      <c r="F11" s="8">
        <f t="shared" si="0"/>
        <v>8.1769825938132817E-6</v>
      </c>
      <c r="G11" s="8"/>
      <c r="H11" s="8"/>
      <c r="I11" s="6"/>
      <c r="J11" s="5"/>
      <c r="K11" s="19">
        <v>24.19</v>
      </c>
      <c r="L11" s="8">
        <f t="shared" si="1"/>
        <v>7.2900000000000027</v>
      </c>
      <c r="M11" s="8">
        <f t="shared" si="2"/>
        <v>6.3898598324826578E-3</v>
      </c>
      <c r="N11" s="8"/>
      <c r="O11" s="8"/>
      <c r="P11" s="6"/>
      <c r="Q11" s="5"/>
      <c r="R11" s="19">
        <v>25.24</v>
      </c>
      <c r="S11" s="8">
        <f t="shared" si="3"/>
        <v>8.34</v>
      </c>
      <c r="T11" s="8">
        <f t="shared" si="4"/>
        <v>3.0860988744663169E-3</v>
      </c>
      <c r="U11" s="8"/>
      <c r="V11" s="8"/>
      <c r="W11" s="6"/>
      <c r="X11" s="5"/>
      <c r="Y11" s="19">
        <v>24.64</v>
      </c>
      <c r="Z11" s="8">
        <f t="shared" si="5"/>
        <v>7.740000000000002</v>
      </c>
      <c r="AA11" s="8">
        <f t="shared" si="6"/>
        <v>4.6776511899176863E-3</v>
      </c>
      <c r="AB11" s="8"/>
      <c r="AC11" s="8"/>
      <c r="AD11" s="6"/>
      <c r="AE11" s="5"/>
      <c r="AF11" s="19">
        <v>24.54</v>
      </c>
      <c r="AG11" s="8">
        <f t="shared" si="7"/>
        <v>7.6400000000000006</v>
      </c>
      <c r="AH11" s="8">
        <f t="shared" si="8"/>
        <v>5.0133824123550948E-3</v>
      </c>
      <c r="AI11" s="8"/>
      <c r="AJ11" s="8"/>
      <c r="AK11" s="6"/>
      <c r="AL11" s="5"/>
      <c r="AM11" s="19">
        <v>27.26</v>
      </c>
      <c r="AN11" s="8">
        <f t="shared" si="9"/>
        <v>10.360000000000003</v>
      </c>
      <c r="AO11" s="8">
        <f t="shared" si="10"/>
        <v>7.6090290982470563E-4</v>
      </c>
      <c r="AP11" s="8"/>
      <c r="AQ11" s="8"/>
      <c r="AR11" s="6"/>
      <c r="AS11" s="5"/>
      <c r="AT11" s="19">
        <v>21.19</v>
      </c>
      <c r="AU11" s="8">
        <f t="shared" si="11"/>
        <v>4.2900000000000027</v>
      </c>
      <c r="AV11" s="8">
        <f t="shared" si="12"/>
        <v>5.1118878659861221E-2</v>
      </c>
      <c r="AW11" s="8"/>
      <c r="AX11" s="8"/>
      <c r="AY11" s="6"/>
      <c r="AZ11" s="5"/>
      <c r="BA11" s="19">
        <v>33.33</v>
      </c>
      <c r="BB11" s="8">
        <f t="shared" si="13"/>
        <v>16.43</v>
      </c>
      <c r="BC11" s="8">
        <f t="shared" si="14"/>
        <v>1.1326016011268994E-5</v>
      </c>
      <c r="BD11" s="8"/>
      <c r="BE11" s="8"/>
      <c r="BF11" s="6"/>
      <c r="BG11" s="5"/>
      <c r="BH11" s="19">
        <v>25.32</v>
      </c>
      <c r="BI11" s="8">
        <f t="shared" si="15"/>
        <v>8.4200000000000017</v>
      </c>
      <c r="BJ11" s="8">
        <f t="shared" si="16"/>
        <v>2.9196274387401104E-3</v>
      </c>
      <c r="BK11" s="8"/>
      <c r="BL11" s="8"/>
      <c r="BM11" s="6"/>
      <c r="BN11" s="5"/>
      <c r="BO11" s="19">
        <v>24.87</v>
      </c>
      <c r="BP11" s="8">
        <f t="shared" si="17"/>
        <v>7.9700000000000024</v>
      </c>
      <c r="BQ11" s="8">
        <f t="shared" si="18"/>
        <v>3.9883286160437171E-3</v>
      </c>
      <c r="BR11" s="8"/>
      <c r="BS11" s="8"/>
      <c r="BT11" s="6"/>
      <c r="BU11" s="5"/>
      <c r="BV11">
        <v>37.119999999999997</v>
      </c>
      <c r="BW11" s="8">
        <f t="shared" si="20"/>
        <v>20.22</v>
      </c>
      <c r="BX11" s="8">
        <f t="shared" si="19"/>
        <v>8.1879180568480943E-7</v>
      </c>
      <c r="BY11" s="8"/>
      <c r="BZ11" s="8"/>
      <c r="CA11" s="6"/>
      <c r="CB11" s="5"/>
    </row>
    <row r="12" spans="2:80" x14ac:dyDescent="0.25">
      <c r="B12" s="8">
        <v>30</v>
      </c>
      <c r="C12" s="8" t="s">
        <v>14</v>
      </c>
      <c r="D12" s="8" t="s">
        <v>12</v>
      </c>
      <c r="E12" s="7">
        <v>16.559999999999999</v>
      </c>
      <c r="F12" s="8">
        <f t="shared" si="0"/>
        <v>1.0350069636899367E-5</v>
      </c>
      <c r="G12" s="8"/>
      <c r="H12" s="8"/>
      <c r="I12" s="6"/>
      <c r="J12" s="5"/>
      <c r="K12" s="7">
        <v>23.71</v>
      </c>
      <c r="L12" s="8">
        <f t="shared" si="1"/>
        <v>7.1500000000000021</v>
      </c>
      <c r="M12" s="8">
        <f t="shared" si="2"/>
        <v>7.041019239147104E-3</v>
      </c>
      <c r="N12" s="8"/>
      <c r="O12" s="8"/>
      <c r="P12" s="6"/>
      <c r="Q12" s="5"/>
      <c r="R12" s="7">
        <v>25.15</v>
      </c>
      <c r="S12" s="8">
        <f t="shared" si="3"/>
        <v>8.59</v>
      </c>
      <c r="T12" s="8">
        <f t="shared" si="4"/>
        <v>2.5950894806572502E-3</v>
      </c>
      <c r="U12" s="8"/>
      <c r="V12" s="8"/>
      <c r="W12" s="6"/>
      <c r="X12" s="5"/>
      <c r="Y12" s="7">
        <v>24.64</v>
      </c>
      <c r="Z12" s="8">
        <f t="shared" si="5"/>
        <v>8.0800000000000018</v>
      </c>
      <c r="AA12" s="8">
        <f t="shared" si="6"/>
        <v>3.6955376825218546E-3</v>
      </c>
      <c r="AB12" s="8"/>
      <c r="AC12" s="8"/>
      <c r="AD12" s="6"/>
      <c r="AE12" s="5"/>
      <c r="AF12" s="7">
        <v>24.69</v>
      </c>
      <c r="AG12" s="8">
        <f t="shared" si="7"/>
        <v>8.1300000000000026</v>
      </c>
      <c r="AH12" s="8">
        <f t="shared" si="8"/>
        <v>3.5696541024585905E-3</v>
      </c>
      <c r="AI12" s="8"/>
      <c r="AJ12" s="8"/>
      <c r="AK12" s="6"/>
      <c r="AL12" s="5"/>
      <c r="AM12" s="7">
        <v>26.96</v>
      </c>
      <c r="AN12" s="8">
        <f t="shared" si="9"/>
        <v>10.400000000000002</v>
      </c>
      <c r="AO12" s="8">
        <f t="shared" si="10"/>
        <v>7.4009597974140462E-4</v>
      </c>
      <c r="AP12" s="8"/>
      <c r="AQ12" s="8"/>
      <c r="AR12" s="6"/>
      <c r="AS12" s="5"/>
      <c r="AT12" s="7">
        <v>21</v>
      </c>
      <c r="AU12" s="8">
        <f t="shared" si="11"/>
        <v>4.4400000000000013</v>
      </c>
      <c r="AV12" s="8">
        <f t="shared" si="12"/>
        <v>4.6070913040346884E-2</v>
      </c>
      <c r="AW12" s="8"/>
      <c r="AX12" s="8"/>
      <c r="AY12" s="6"/>
      <c r="AZ12" s="5"/>
      <c r="BA12" s="7">
        <v>32.61</v>
      </c>
      <c r="BB12" s="8">
        <f t="shared" si="13"/>
        <v>16.05</v>
      </c>
      <c r="BC12" s="8">
        <f t="shared" si="14"/>
        <v>1.4739018690869835E-5</v>
      </c>
      <c r="BD12" s="8"/>
      <c r="BE12" s="8"/>
      <c r="BF12" s="6"/>
      <c r="BG12" s="5"/>
      <c r="BH12" s="7">
        <v>25.03</v>
      </c>
      <c r="BI12" s="8">
        <f t="shared" si="15"/>
        <v>8.4700000000000024</v>
      </c>
      <c r="BJ12" s="8">
        <f t="shared" si="16"/>
        <v>2.8201742100048706E-3</v>
      </c>
      <c r="BK12" s="8"/>
      <c r="BL12" s="8"/>
      <c r="BM12" s="6"/>
      <c r="BN12" s="5"/>
      <c r="BO12" s="7">
        <v>24.65</v>
      </c>
      <c r="BP12" s="8">
        <f t="shared" si="17"/>
        <v>8.09</v>
      </c>
      <c r="BQ12" s="8">
        <f t="shared" si="18"/>
        <v>3.6700107391172353E-3</v>
      </c>
      <c r="BR12" s="8"/>
      <c r="BS12" s="8"/>
      <c r="BT12" s="6"/>
      <c r="BU12" s="5"/>
      <c r="BV12">
        <v>38.07</v>
      </c>
      <c r="BW12" s="8">
        <f t="shared" si="20"/>
        <v>21.51</v>
      </c>
      <c r="BX12" s="8">
        <f t="shared" si="19"/>
        <v>3.3484575169992366E-7</v>
      </c>
      <c r="BY12" s="8"/>
      <c r="BZ12" s="8"/>
      <c r="CA12" s="6"/>
      <c r="CB12" s="5"/>
    </row>
    <row r="13" spans="2:80" x14ac:dyDescent="0.25">
      <c r="B13" s="8">
        <v>52</v>
      </c>
      <c r="C13" s="8" t="s">
        <v>15</v>
      </c>
      <c r="D13" s="8" t="s">
        <v>12</v>
      </c>
      <c r="E13" s="7">
        <v>16.579999999999998</v>
      </c>
      <c r="F13" s="8">
        <f t="shared" si="0"/>
        <v>1.0207577169693856E-5</v>
      </c>
      <c r="G13" s="8">
        <f>AVERAGE(F13:F15)</f>
        <v>9.2063929635778303E-6</v>
      </c>
      <c r="H13" s="8">
        <f>STDEV(F13:F15)</f>
        <v>1.1480028909601484E-6</v>
      </c>
      <c r="I13" s="6">
        <f>G25/G13</f>
        <v>1.2780881774793207</v>
      </c>
      <c r="J13" s="5">
        <f>((H13/G13)^2+(H25/G25)^2)^0.5*I13</f>
        <v>0.57593817691422722</v>
      </c>
      <c r="K13" s="7">
        <v>25.76</v>
      </c>
      <c r="L13" s="8">
        <f t="shared" si="1"/>
        <v>9.1800000000000033</v>
      </c>
      <c r="M13" s="8">
        <f t="shared" si="2"/>
        <v>1.7240292896301818E-3</v>
      </c>
      <c r="N13" s="8">
        <f>AVERAGE(M13:M15)</f>
        <v>1.7664385179784817E-3</v>
      </c>
      <c r="O13" s="8">
        <f>STDEV(M13:M15)</f>
        <v>1.8279461472255469E-4</v>
      </c>
      <c r="P13" s="6">
        <f>N25/N13</f>
        <v>2.5772600339626988</v>
      </c>
      <c r="Q13" s="5">
        <f>((O13/N13)^2+(O25/N25)^2)^0.5*P13</f>
        <v>0.36239058450751804</v>
      </c>
      <c r="R13" s="7">
        <v>27.24</v>
      </c>
      <c r="S13" s="8">
        <f t="shared" si="3"/>
        <v>10.66</v>
      </c>
      <c r="T13" s="8">
        <f t="shared" si="4"/>
        <v>6.1804521189955087E-4</v>
      </c>
      <c r="U13" s="8">
        <f>AVERAGE(T13:T15)</f>
        <v>7.4984604712974745E-4</v>
      </c>
      <c r="V13" s="8">
        <f>STDEV(T13:T15)</f>
        <v>1.3416119891752882E-4</v>
      </c>
      <c r="W13" s="6">
        <f>U25/U13</f>
        <v>1.013890878932026</v>
      </c>
      <c r="X13" s="5">
        <f>((V13/U13)^2+(V25/U25)^2)^0.5*W13</f>
        <v>0.32625731492989196</v>
      </c>
      <c r="Y13" s="7">
        <v>25.66</v>
      </c>
      <c r="Z13" s="8">
        <f t="shared" si="5"/>
        <v>9.0800000000000018</v>
      </c>
      <c r="AA13" s="8">
        <f t="shared" si="6"/>
        <v>1.8477688412609273E-3</v>
      </c>
      <c r="AB13" s="8">
        <f>AVERAGE(AA13:AA15)</f>
        <v>2.159139877206017E-3</v>
      </c>
      <c r="AC13" s="8">
        <f>STDEV(AA13:AA15)</f>
        <v>5.0605902149159139E-4</v>
      </c>
      <c r="AD13" s="6">
        <f>AB25/AB13</f>
        <v>1.975825643489745</v>
      </c>
      <c r="AE13" s="5">
        <f>((AC13/AB13)^2+(AC25/AB25)^2)^0.5*AD13</f>
        <v>0.73672011572629781</v>
      </c>
      <c r="AF13" s="7">
        <v>26.25</v>
      </c>
      <c r="AG13" s="8">
        <f t="shared" si="7"/>
        <v>9.6700000000000017</v>
      </c>
      <c r="AH13" s="8">
        <f t="shared" si="8"/>
        <v>1.2275521235564719E-3</v>
      </c>
      <c r="AI13" s="8">
        <f>AVERAGE(AH13:AH15)</f>
        <v>1.9510795218354625E-3</v>
      </c>
      <c r="AJ13" s="8">
        <f>STDEV(AH13:AH15)</f>
        <v>9.0107040657182484E-4</v>
      </c>
      <c r="AK13" s="6">
        <f>AI25/AI13</f>
        <v>11.299737663034747</v>
      </c>
      <c r="AL13" s="5">
        <f>((AJ13/AI13)^2+(AJ25/AI25)^2)^0.5*AK13</f>
        <v>6.0396575014552401</v>
      </c>
      <c r="AM13" s="7">
        <v>27.04</v>
      </c>
      <c r="AN13" s="8">
        <f t="shared" si="9"/>
        <v>10.46</v>
      </c>
      <c r="AO13" s="8">
        <f t="shared" si="10"/>
        <v>7.0994751822280738E-4</v>
      </c>
      <c r="AP13" s="8">
        <f>AVERAGE(AO13:AO15)</f>
        <v>8.1767369870725198E-4</v>
      </c>
      <c r="AQ13" s="8">
        <f>STDEV(AO13:AO15)</f>
        <v>1.2181118150515002E-4</v>
      </c>
      <c r="AR13" s="6">
        <f>AP25/AP13</f>
        <v>2.2108903625853236</v>
      </c>
      <c r="AS13" s="5">
        <f>((AQ13/AP13)^2+(AQ25/AP25)^2)^0.5*AR13</f>
        <v>0.61209214460982064</v>
      </c>
      <c r="AT13" s="7">
        <v>22.6</v>
      </c>
      <c r="AU13" s="8">
        <f t="shared" si="11"/>
        <v>6.0200000000000031</v>
      </c>
      <c r="AV13" s="8">
        <f t="shared" si="12"/>
        <v>1.5409886007708708E-2</v>
      </c>
      <c r="AW13" s="8">
        <f>AVERAGE(AV13:AV15)</f>
        <v>2.2332848778755368E-2</v>
      </c>
      <c r="AX13" s="8">
        <f>STDEV(AV13:AV15)</f>
        <v>8.8853234303854813E-3</v>
      </c>
      <c r="AY13" s="6">
        <f>AW25/AW13</f>
        <v>16.166805660660607</v>
      </c>
      <c r="AZ13" s="5">
        <f>((AX13/AW13)^2+(AX25/AW25)^2)^0.5*AY13</f>
        <v>6.7097594955586368</v>
      </c>
      <c r="BA13" s="7">
        <v>32.369999999999997</v>
      </c>
      <c r="BB13" s="8">
        <f t="shared" si="13"/>
        <v>15.79</v>
      </c>
      <c r="BC13" s="8">
        <f t="shared" si="14"/>
        <v>1.7649661009297015E-5</v>
      </c>
      <c r="BD13" s="8">
        <f>AVERAGE(BC13:BC15)</f>
        <v>2.3521788540339379E-5</v>
      </c>
      <c r="BE13" s="8">
        <f>STDEV(BC13:BC15)</f>
        <v>6.6416360967355047E-6</v>
      </c>
      <c r="BF13" s="6">
        <f>BD25/BD13</f>
        <v>1.3434512955339926</v>
      </c>
      <c r="BG13" s="5">
        <f>((BE13/BD13)^2+(BE25/BD25)^2)^0.5*BF13</f>
        <v>0.38083521395938008</v>
      </c>
      <c r="BH13" s="7">
        <v>24.68</v>
      </c>
      <c r="BI13" s="8">
        <f t="shared" si="15"/>
        <v>8.1000000000000014</v>
      </c>
      <c r="BJ13" s="8">
        <f t="shared" si="16"/>
        <v>3.6446601231906509E-3</v>
      </c>
      <c r="BK13" s="8">
        <f>AVERAGE(BJ13:BJ15)</f>
        <v>4.0230744471902273E-3</v>
      </c>
      <c r="BL13" s="8">
        <f>STDEV(BJ13:BJ15)</f>
        <v>4.483897816403412E-4</v>
      </c>
      <c r="BM13" s="6">
        <f>BK25/BK13</f>
        <v>1.4865789754526317</v>
      </c>
      <c r="BN13" s="5">
        <f>((BL13/BK13)^2+(BL25/BK25)^2)^0.5*BM13</f>
        <v>0.32056532532060988</v>
      </c>
      <c r="BO13" s="7">
        <v>25.11</v>
      </c>
      <c r="BP13" s="8">
        <f t="shared" si="17"/>
        <v>8.5300000000000011</v>
      </c>
      <c r="BQ13" s="8">
        <f t="shared" si="18"/>
        <v>2.7052919299041479E-3</v>
      </c>
      <c r="BR13" s="8">
        <f>AVERAGE(BQ13:BQ15)</f>
        <v>2.7920514835495466E-3</v>
      </c>
      <c r="BS13" s="8">
        <f>STDEV(BQ13:BQ15)</f>
        <v>3.032050009994378E-4</v>
      </c>
      <c r="BT13" s="6">
        <f>BR25/BR13</f>
        <v>1.4410143056161626</v>
      </c>
      <c r="BU13" s="5">
        <f>((BS13/BR13)^2+(BS25/BR25)^2)^0.5*BT13</f>
        <v>0.38817512115242209</v>
      </c>
      <c r="BV13">
        <v>36.74</v>
      </c>
      <c r="BW13" s="8">
        <f t="shared" si="20"/>
        <v>20.160000000000004</v>
      </c>
      <c r="BX13" s="8">
        <f t="shared" si="19"/>
        <v>8.5356242268368743E-7</v>
      </c>
      <c r="BY13" s="8">
        <f>AVERAGE(BX13:BX15)</f>
        <v>1.2142372477842787E-6</v>
      </c>
      <c r="BZ13" s="8">
        <f>STDEV(BX13:BX15)</f>
        <v>3.8232062174819667E-7</v>
      </c>
      <c r="CA13" s="6">
        <f>BY25/BY13</f>
        <v>24.671958600311367</v>
      </c>
      <c r="CB13" s="5">
        <f>((BZ13/BY13)^2+(BZ25/BY25)^2)^0.5*CA13</f>
        <v>10.708244199470302</v>
      </c>
    </row>
    <row r="14" spans="2:80" x14ac:dyDescent="0.25">
      <c r="B14" s="8">
        <v>53</v>
      </c>
      <c r="C14" s="8" t="s">
        <v>15</v>
      </c>
      <c r="D14" s="8" t="s">
        <v>12</v>
      </c>
      <c r="E14" s="7">
        <v>16.940000000000001</v>
      </c>
      <c r="F14" s="8">
        <f t="shared" si="0"/>
        <v>7.9533825747766238E-6</v>
      </c>
      <c r="G14" s="8"/>
      <c r="H14" s="8"/>
      <c r="I14" s="6"/>
      <c r="J14" s="5"/>
      <c r="K14" s="7">
        <v>26.22</v>
      </c>
      <c r="L14" s="8">
        <f t="shared" si="1"/>
        <v>9.2799999999999976</v>
      </c>
      <c r="M14" s="8">
        <f t="shared" si="2"/>
        <v>1.6085762056007313E-3</v>
      </c>
      <c r="N14" s="8"/>
      <c r="O14" s="8"/>
      <c r="P14" s="6"/>
      <c r="Q14" s="5"/>
      <c r="R14" s="7">
        <v>27.33</v>
      </c>
      <c r="S14" s="8">
        <f t="shared" si="3"/>
        <v>10.389999999999997</v>
      </c>
      <c r="T14" s="8">
        <f t="shared" si="4"/>
        <v>7.4524375437527452E-4</v>
      </c>
      <c r="U14" s="8"/>
      <c r="V14" s="8"/>
      <c r="W14" s="6"/>
      <c r="X14" s="5"/>
      <c r="Y14" s="7">
        <v>25.99</v>
      </c>
      <c r="Z14" s="8">
        <f t="shared" si="5"/>
        <v>9.0499999999999972</v>
      </c>
      <c r="AA14" s="8">
        <f t="shared" si="6"/>
        <v>1.8865943924313432E-3</v>
      </c>
      <c r="AB14" s="8"/>
      <c r="AC14" s="8"/>
      <c r="AD14" s="6"/>
      <c r="AE14" s="5"/>
      <c r="AF14" s="7">
        <v>26.17</v>
      </c>
      <c r="AG14" s="8">
        <f t="shared" si="7"/>
        <v>9.23</v>
      </c>
      <c r="AH14" s="8">
        <f t="shared" si="8"/>
        <v>1.6653025229842909E-3</v>
      </c>
      <c r="AI14" s="8"/>
      <c r="AJ14" s="8"/>
      <c r="AK14" s="6"/>
      <c r="AL14" s="5"/>
      <c r="AM14" s="7">
        <v>27.24</v>
      </c>
      <c r="AN14" s="8">
        <f t="shared" si="9"/>
        <v>10.299999999999997</v>
      </c>
      <c r="AO14" s="8">
        <f t="shared" si="10"/>
        <v>7.9321523081663837E-4</v>
      </c>
      <c r="AP14" s="8"/>
      <c r="AQ14" s="8"/>
      <c r="AR14" s="6"/>
      <c r="AS14" s="5"/>
      <c r="AT14" s="7">
        <v>22.64</v>
      </c>
      <c r="AU14" s="8">
        <f t="shared" si="11"/>
        <v>5.6999999999999993</v>
      </c>
      <c r="AV14" s="8">
        <f t="shared" si="12"/>
        <v>1.9236631458514335E-2</v>
      </c>
      <c r="AW14" s="8"/>
      <c r="AX14" s="8"/>
      <c r="AY14" s="6"/>
      <c r="AZ14" s="5"/>
      <c r="BA14" s="7">
        <v>32.4</v>
      </c>
      <c r="BB14" s="8">
        <f t="shared" si="13"/>
        <v>15.459999999999997</v>
      </c>
      <c r="BC14" s="8">
        <f t="shared" si="14"/>
        <v>2.2185859944462798E-5</v>
      </c>
      <c r="BD14" s="8"/>
      <c r="BE14" s="8"/>
      <c r="BF14" s="6"/>
      <c r="BG14" s="5"/>
      <c r="BH14" s="7">
        <v>24.94</v>
      </c>
      <c r="BI14" s="8">
        <f t="shared" si="15"/>
        <v>8</v>
      </c>
      <c r="BJ14" s="8">
        <f t="shared" si="16"/>
        <v>3.90625E-3</v>
      </c>
      <c r="BK14" s="8"/>
      <c r="BL14" s="8"/>
      <c r="BM14" s="6"/>
      <c r="BN14" s="5"/>
      <c r="BO14" s="7">
        <v>25.26</v>
      </c>
      <c r="BP14" s="8">
        <f t="shared" si="17"/>
        <v>8.32</v>
      </c>
      <c r="BQ14" s="8">
        <f t="shared" si="18"/>
        <v>3.1291792093344601E-3</v>
      </c>
      <c r="BR14" s="8"/>
      <c r="BS14" s="8"/>
      <c r="BT14" s="6"/>
      <c r="BU14" s="5"/>
      <c r="BV14">
        <v>36.64</v>
      </c>
      <c r="BW14" s="8">
        <f t="shared" si="20"/>
        <v>19.7</v>
      </c>
      <c r="BX14" s="8">
        <f t="shared" si="19"/>
        <v>1.1741108067940878E-6</v>
      </c>
      <c r="BY14" s="8"/>
      <c r="BZ14" s="8"/>
      <c r="CA14" s="6"/>
      <c r="CB14" s="5"/>
    </row>
    <row r="15" spans="2:80" x14ac:dyDescent="0.25">
      <c r="B15" s="8">
        <v>54</v>
      </c>
      <c r="C15" s="8" t="s">
        <v>15</v>
      </c>
      <c r="D15" s="8" t="s">
        <v>12</v>
      </c>
      <c r="E15" s="7">
        <v>16.690000000000001</v>
      </c>
      <c r="F15" s="8">
        <f t="shared" si="0"/>
        <v>9.4582191462630089E-6</v>
      </c>
      <c r="G15" s="8"/>
      <c r="H15" s="8"/>
      <c r="I15" s="6"/>
      <c r="J15" s="5"/>
      <c r="K15" s="7">
        <v>25.68</v>
      </c>
      <c r="L15" s="8">
        <f t="shared" si="1"/>
        <v>8.9899999999999984</v>
      </c>
      <c r="M15" s="8">
        <f t="shared" si="2"/>
        <v>1.9667100587045312E-3</v>
      </c>
      <c r="N15" s="8"/>
      <c r="O15" s="8"/>
      <c r="P15" s="6"/>
      <c r="Q15" s="5"/>
      <c r="R15" s="7">
        <v>26.83</v>
      </c>
      <c r="S15" s="8">
        <f t="shared" si="3"/>
        <v>10.139999999999997</v>
      </c>
      <c r="T15" s="8">
        <f t="shared" si="4"/>
        <v>8.8624917511441709E-4</v>
      </c>
      <c r="U15" s="8"/>
      <c r="V15" s="8"/>
      <c r="W15" s="6"/>
      <c r="X15" s="5"/>
      <c r="Y15" s="7">
        <v>25.2</v>
      </c>
      <c r="Z15" s="8">
        <f t="shared" si="5"/>
        <v>8.509999999999998</v>
      </c>
      <c r="AA15" s="8">
        <f t="shared" si="6"/>
        <v>2.7430563979257802E-3</v>
      </c>
      <c r="AB15" s="8"/>
      <c r="AC15" s="8"/>
      <c r="AD15" s="6"/>
      <c r="AE15" s="5"/>
      <c r="AF15" s="7">
        <v>25.09</v>
      </c>
      <c r="AG15" s="8">
        <f t="shared" si="7"/>
        <v>8.3999999999999986</v>
      </c>
      <c r="AH15" s="8">
        <f t="shared" si="8"/>
        <v>2.9603839189656245E-3</v>
      </c>
      <c r="AI15" s="8"/>
      <c r="AJ15" s="8"/>
      <c r="AK15" s="6"/>
      <c r="AL15" s="5"/>
      <c r="AM15" s="7">
        <v>26.73</v>
      </c>
      <c r="AN15" s="8">
        <f t="shared" si="9"/>
        <v>10.039999999999999</v>
      </c>
      <c r="AO15" s="8">
        <f t="shared" si="10"/>
        <v>9.4985834708231063E-4</v>
      </c>
      <c r="AP15" s="8"/>
      <c r="AQ15" s="8"/>
      <c r="AR15" s="6"/>
      <c r="AS15" s="5"/>
      <c r="AT15" s="7">
        <v>21.64</v>
      </c>
      <c r="AU15" s="8">
        <f t="shared" si="11"/>
        <v>4.9499999999999993</v>
      </c>
      <c r="AV15" s="8">
        <f t="shared" si="12"/>
        <v>3.2352028870043063E-2</v>
      </c>
      <c r="AW15" s="8"/>
      <c r="AX15" s="8"/>
      <c r="AY15" s="6"/>
      <c r="AZ15" s="5"/>
      <c r="BA15" s="7">
        <v>31.68</v>
      </c>
      <c r="BB15" s="8">
        <f t="shared" si="13"/>
        <v>14.989999999999998</v>
      </c>
      <c r="BC15" s="8">
        <f t="shared" si="14"/>
        <v>3.0729844667258314E-5</v>
      </c>
      <c r="BD15" s="8"/>
      <c r="BE15" s="8"/>
      <c r="BF15" s="6"/>
      <c r="BG15" s="5"/>
      <c r="BH15" s="7">
        <v>24.48</v>
      </c>
      <c r="BI15" s="8">
        <f t="shared" si="15"/>
        <v>7.7899999999999991</v>
      </c>
      <c r="BJ15" s="8">
        <f t="shared" si="16"/>
        <v>4.5183132183800314E-3</v>
      </c>
      <c r="BK15" s="8"/>
      <c r="BL15" s="8"/>
      <c r="BM15" s="6"/>
      <c r="BN15" s="5"/>
      <c r="BO15" s="7">
        <v>25.31</v>
      </c>
      <c r="BP15" s="8">
        <f t="shared" si="17"/>
        <v>8.6199999999999974</v>
      </c>
      <c r="BQ15" s="8">
        <f t="shared" si="18"/>
        <v>2.5416833114100322E-3</v>
      </c>
      <c r="BR15" s="8"/>
      <c r="BS15" s="8"/>
      <c r="BT15" s="6"/>
      <c r="BU15" s="5"/>
      <c r="BV15">
        <v>35.93</v>
      </c>
      <c r="BW15" s="8">
        <f t="shared" si="20"/>
        <v>19.239999999999998</v>
      </c>
      <c r="BX15" s="8">
        <f t="shared" si="19"/>
        <v>1.6150385138750609E-6</v>
      </c>
      <c r="BY15" s="8"/>
      <c r="BZ15" s="8"/>
      <c r="CA15" s="6"/>
      <c r="CB15" s="5"/>
    </row>
    <row r="16" spans="2:80" x14ac:dyDescent="0.25">
      <c r="B16" s="8">
        <v>76</v>
      </c>
      <c r="C16" s="8" t="s">
        <v>16</v>
      </c>
      <c r="D16" s="8" t="s">
        <v>12</v>
      </c>
      <c r="E16" s="7">
        <v>17.010000000000002</v>
      </c>
      <c r="F16" s="8">
        <f t="shared" si="0"/>
        <v>7.5766944537127299E-6</v>
      </c>
      <c r="G16" s="8">
        <f>AVERAGE(F16:F18)</f>
        <v>8.7424186475085941E-6</v>
      </c>
      <c r="H16" s="8">
        <f>STDEV(F16:F18)</f>
        <v>1.2527573654839333E-6</v>
      </c>
      <c r="I16" s="6">
        <f>G28/G16</f>
        <v>0.93770035849067057</v>
      </c>
      <c r="J16" s="5">
        <f>((H16/G16)^2+(H28/G28)^2)^0.5*I16</f>
        <v>0.22884682661501865</v>
      </c>
      <c r="K16" s="7">
        <v>26.16</v>
      </c>
      <c r="L16" s="8">
        <f t="shared" si="1"/>
        <v>9.1499999999999986</v>
      </c>
      <c r="M16" s="8">
        <f t="shared" si="2"/>
        <v>1.7602548097867801E-3</v>
      </c>
      <c r="N16" s="8">
        <f>AVERAGE(M16:M18)</f>
        <v>1.7548260648681585E-3</v>
      </c>
      <c r="O16" s="8">
        <f>STDEV(M16:M18)</f>
        <v>1.8758101408329709E-4</v>
      </c>
      <c r="P16" s="6">
        <f>N28/N16</f>
        <v>1.4510759897883212</v>
      </c>
      <c r="Q16" s="5">
        <f>((O16/N16)^2+(O28/N28)^2)^0.5*P16</f>
        <v>0.22180377782613198</v>
      </c>
      <c r="R16" s="7">
        <v>26.36</v>
      </c>
      <c r="S16" s="8">
        <f t="shared" si="3"/>
        <v>9.3499999999999979</v>
      </c>
      <c r="T16" s="8">
        <f t="shared" si="4"/>
        <v>1.5323908162045933E-3</v>
      </c>
      <c r="U16" s="8">
        <f>AVERAGE(T16:T18)</f>
        <v>1.3610937198739973E-3</v>
      </c>
      <c r="V16" s="8">
        <f>STDEV(T16:T18)</f>
        <v>1.4998470702593913E-4</v>
      </c>
      <c r="W16" s="6">
        <f>U28/U16</f>
        <v>0.58014993349782973</v>
      </c>
      <c r="X16" s="5">
        <f>((V16/U16)^2+(V28/U28)^2)^0.5*W16</f>
        <v>6.4727869801989316E-2</v>
      </c>
      <c r="Y16" s="7">
        <v>25.61</v>
      </c>
      <c r="Z16" s="8">
        <f t="shared" si="5"/>
        <v>8.5999999999999979</v>
      </c>
      <c r="AA16" s="8">
        <f t="shared" si="6"/>
        <v>2.5771638882283142E-3</v>
      </c>
      <c r="AB16" s="8">
        <f>AVERAGE(AA16:AA18)</f>
        <v>2.425273203314949E-3</v>
      </c>
      <c r="AC16" s="8">
        <f>STDEV(AA16:AA18)</f>
        <v>1.6879493183057122E-4</v>
      </c>
      <c r="AD16" s="6">
        <f>AB28/AB16</f>
        <v>1.637329936200534</v>
      </c>
      <c r="AE16" s="5">
        <f>((AC16/AB16)^2+(AC28/AB28)^2)^0.5*AD16</f>
        <v>0.22541689311453447</v>
      </c>
      <c r="AF16" s="7">
        <v>26.65</v>
      </c>
      <c r="AG16" s="8">
        <f t="shared" si="7"/>
        <v>9.639999999999997</v>
      </c>
      <c r="AH16" s="8">
        <f t="shared" si="8"/>
        <v>1.2533456030887767E-3</v>
      </c>
      <c r="AI16" s="8">
        <f>AVERAGE(AH16:AH18)</f>
        <v>1.3226819765703897E-3</v>
      </c>
      <c r="AJ16" s="8">
        <f>STDEV(AH16:AH18)</f>
        <v>6.0231046793894084E-5</v>
      </c>
      <c r="AK16" s="6">
        <f>AI28/AI16</f>
        <v>13.452857439405769</v>
      </c>
      <c r="AL16" s="5">
        <f>((AJ16/AI16)^2+(AJ28/AI28)^2)^0.5*AK16</f>
        <v>2.3244252590214378</v>
      </c>
      <c r="AM16" s="7">
        <v>27.43</v>
      </c>
      <c r="AN16" s="8">
        <f t="shared" si="9"/>
        <v>10.419999999999998</v>
      </c>
      <c r="AO16" s="8">
        <f t="shared" si="10"/>
        <v>7.2990685968502944E-4</v>
      </c>
      <c r="AP16" s="8">
        <f>AVERAGE(AO16:AO18)</f>
        <v>6.6424273312543341E-4</v>
      </c>
      <c r="AQ16" s="8">
        <f>STDEV(AO16:AO18)</f>
        <v>6.0928784515666348E-5</v>
      </c>
      <c r="AR16" s="6">
        <f>AP28/AP16</f>
        <v>2.3951700141643451</v>
      </c>
      <c r="AS16" s="5">
        <f>((AQ16/AP16)^2+(AQ28/AP28)^2)^0.5*AR16</f>
        <v>0.31010810570542541</v>
      </c>
      <c r="AT16" s="7">
        <v>22.15</v>
      </c>
      <c r="AU16" s="8">
        <f t="shared" si="11"/>
        <v>5.139999999999997</v>
      </c>
      <c r="AV16" s="8">
        <f t="shared" si="12"/>
        <v>2.8359973603661336E-2</v>
      </c>
      <c r="AW16" s="8">
        <f>AVERAGE(AV16:AV18)</f>
        <v>3.0304677452953632E-2</v>
      </c>
      <c r="AX16" s="8">
        <f>STDEV(AV16:AV18)</f>
        <v>2.1275505830247307E-3</v>
      </c>
      <c r="AY16" s="6">
        <f>AW28/AW16</f>
        <v>12.916871504192841</v>
      </c>
      <c r="AZ16" s="5">
        <f>((AX16/AW16)^2+(AX28/AW28)^2)^0.5*AY16</f>
        <v>2.0894195501962907</v>
      </c>
      <c r="BA16" s="7">
        <v>32.159999999999997</v>
      </c>
      <c r="BB16" s="8">
        <f t="shared" si="13"/>
        <v>15.149999999999995</v>
      </c>
      <c r="BC16" s="8">
        <f t="shared" si="14"/>
        <v>2.7503981402918524E-5</v>
      </c>
      <c r="BD16" s="8">
        <f>AVERAGE(BC16:BC18)</f>
        <v>2.4169282314384993E-5</v>
      </c>
      <c r="BE16" s="8">
        <f>STDEV(BC16:BC18)</f>
        <v>3.4817139442675165E-6</v>
      </c>
      <c r="BF16" s="6">
        <f>BD28/BD16</f>
        <v>2.2297649641276842</v>
      </c>
      <c r="BG16" s="5">
        <f>((BE16/BD16)^2+(BE28/BD28)^2)^0.5*BF16</f>
        <v>0.37521481445051624</v>
      </c>
      <c r="BH16" s="7">
        <v>24.51</v>
      </c>
      <c r="BI16" s="8">
        <f t="shared" si="15"/>
        <v>7.5</v>
      </c>
      <c r="BJ16" s="8">
        <f t="shared" si="16"/>
        <v>5.5242717280199038E-3</v>
      </c>
      <c r="BK16" s="8">
        <f>AVERAGE(BJ16:BJ18)</f>
        <v>4.668348781598641E-3</v>
      </c>
      <c r="BL16" s="8">
        <f>STDEV(BJ16:BJ18)</f>
        <v>1.3537875877832335E-3</v>
      </c>
      <c r="BM16" s="6">
        <f>BK28/BK16</f>
        <v>1.4548695334467534</v>
      </c>
      <c r="BN16" s="5">
        <f>((BL16/BK16)^2+(BL28/BK28)^2)^0.5*BM16</f>
        <v>0.44485307190181061</v>
      </c>
      <c r="BO16" s="7">
        <v>25.38</v>
      </c>
      <c r="BP16" s="8">
        <f t="shared" si="17"/>
        <v>8.3699999999999974</v>
      </c>
      <c r="BQ16" s="8">
        <f t="shared" si="18"/>
        <v>3.0225878780124858E-3</v>
      </c>
      <c r="BR16" s="8">
        <f>AVERAGE(BQ16:BQ18)</f>
        <v>2.9224512047971367E-3</v>
      </c>
      <c r="BS16" s="8">
        <f>STDEV(BQ16:BQ18)</f>
        <v>1.5571079250598262E-4</v>
      </c>
      <c r="BT16" s="6">
        <f>BR28/BR16</f>
        <v>1.3133718033250703</v>
      </c>
      <c r="BU16" s="5">
        <f>((BS16/BR16)^2+(BS28/BR28)^2)^0.5*BT16</f>
        <v>9.8882118446482828E-2</v>
      </c>
      <c r="BV16">
        <v>37.24</v>
      </c>
      <c r="BW16" s="8">
        <f t="shared" si="20"/>
        <v>20.23</v>
      </c>
      <c r="BX16" s="8">
        <f t="shared" si="19"/>
        <v>8.1313599755092307E-7</v>
      </c>
      <c r="BY16" s="8">
        <f>AVERAGE(BX16:BX18)</f>
        <v>7.7595899306587891E-7</v>
      </c>
      <c r="BZ16" s="8">
        <f>STDEV(BX16:BX18)</f>
        <v>5.498322948151139E-8</v>
      </c>
      <c r="CA16" s="6">
        <f>BY28/BY16</f>
        <v>39.265362560475353</v>
      </c>
      <c r="CB16" s="5">
        <f>((BZ16/BY16)^2+(BZ28/BY28)^2)^0.5*CA16</f>
        <v>4.6729243485197038</v>
      </c>
    </row>
    <row r="17" spans="2:80" x14ac:dyDescent="0.25">
      <c r="B17" s="8">
        <v>77</v>
      </c>
      <c r="C17" s="8" t="s">
        <v>16</v>
      </c>
      <c r="D17" s="8" t="s">
        <v>12</v>
      </c>
      <c r="E17" s="7">
        <v>16.600000000000001</v>
      </c>
      <c r="F17" s="8">
        <f t="shared" si="0"/>
        <v>1.0067046438391818E-5</v>
      </c>
      <c r="G17" s="8"/>
      <c r="H17" s="8"/>
      <c r="I17" s="8"/>
      <c r="J17" s="4"/>
      <c r="K17" s="7">
        <v>25.61</v>
      </c>
      <c r="L17" s="8">
        <f t="shared" si="1"/>
        <v>9.009999999999998</v>
      </c>
      <c r="M17" s="8">
        <f t="shared" si="2"/>
        <v>1.939633780150464E-3</v>
      </c>
      <c r="N17" s="8"/>
      <c r="O17" s="8"/>
      <c r="P17" s="8"/>
      <c r="Q17" s="4"/>
      <c r="R17" s="7">
        <v>26.24</v>
      </c>
      <c r="S17" s="8">
        <f t="shared" si="3"/>
        <v>9.639999999999997</v>
      </c>
      <c r="T17" s="8">
        <f t="shared" si="4"/>
        <v>1.2533456030887767E-3</v>
      </c>
      <c r="U17" s="8"/>
      <c r="V17" s="8"/>
      <c r="W17" s="8"/>
      <c r="X17" s="4"/>
      <c r="Y17" s="7">
        <v>25.4</v>
      </c>
      <c r="Z17" s="8">
        <f t="shared" si="5"/>
        <v>8.7999999999999972</v>
      </c>
      <c r="AA17" s="8">
        <f t="shared" si="6"/>
        <v>2.2435514746035885E-3</v>
      </c>
      <c r="AB17" s="8"/>
      <c r="AC17" s="8"/>
      <c r="AD17" s="8"/>
      <c r="AE17" s="4"/>
      <c r="AF17" s="7">
        <v>26.12</v>
      </c>
      <c r="AG17" s="8">
        <f t="shared" si="7"/>
        <v>9.52</v>
      </c>
      <c r="AH17" s="8">
        <f t="shared" si="8"/>
        <v>1.3620543616703184E-3</v>
      </c>
      <c r="AI17" s="8"/>
      <c r="AJ17" s="8"/>
      <c r="AK17" s="8"/>
      <c r="AL17" s="4"/>
      <c r="AM17" s="7">
        <v>27.28</v>
      </c>
      <c r="AN17" s="8">
        <f t="shared" si="9"/>
        <v>10.68</v>
      </c>
      <c r="AO17" s="8">
        <f t="shared" si="10"/>
        <v>6.095364008308655E-4</v>
      </c>
      <c r="AP17" s="8"/>
      <c r="AQ17" s="8"/>
      <c r="AR17" s="8"/>
      <c r="AS17" s="4"/>
      <c r="AT17" s="7">
        <v>21.54</v>
      </c>
      <c r="AU17" s="8">
        <f t="shared" si="11"/>
        <v>4.9399999999999977</v>
      </c>
      <c r="AV17" s="8">
        <f t="shared" si="12"/>
        <v>3.2577055026285093E-2</v>
      </c>
      <c r="AW17" s="8"/>
      <c r="AX17" s="8"/>
      <c r="AY17" s="8"/>
      <c r="AZ17" s="4"/>
      <c r="BA17" s="7">
        <v>32.17</v>
      </c>
      <c r="BB17" s="8">
        <f t="shared" si="13"/>
        <v>15.57</v>
      </c>
      <c r="BC17" s="8">
        <f t="shared" si="14"/>
        <v>2.0557152967310954E-5</v>
      </c>
      <c r="BD17" s="8"/>
      <c r="BE17" s="8"/>
      <c r="BF17" s="8"/>
      <c r="BG17" s="4"/>
      <c r="BH17" s="7">
        <v>24.93</v>
      </c>
      <c r="BI17" s="8">
        <f t="shared" si="15"/>
        <v>8.3299999999999983</v>
      </c>
      <c r="BJ17" s="8">
        <f t="shared" si="16"/>
        <v>3.1075643896676546E-3</v>
      </c>
      <c r="BK17" s="8"/>
      <c r="BL17" s="8"/>
      <c r="BM17" s="8"/>
      <c r="BN17" s="4"/>
      <c r="BO17" s="7">
        <v>25.11</v>
      </c>
      <c r="BP17" s="8">
        <f t="shared" si="17"/>
        <v>8.509999999999998</v>
      </c>
      <c r="BQ17" s="8">
        <f t="shared" si="18"/>
        <v>2.7430563979257802E-3</v>
      </c>
      <c r="BR17" s="8"/>
      <c r="BS17" s="8"/>
      <c r="BT17" s="8"/>
      <c r="BU17" s="4"/>
      <c r="BV17">
        <v>37.020000000000003</v>
      </c>
      <c r="BW17" s="8">
        <f t="shared" si="20"/>
        <v>20.420000000000002</v>
      </c>
      <c r="BX17" s="8">
        <f t="shared" si="19"/>
        <v>7.1279966766116029E-7</v>
      </c>
      <c r="BY17" s="8"/>
      <c r="BZ17" s="8"/>
      <c r="CA17" s="8"/>
      <c r="CB17" s="4"/>
    </row>
    <row r="18" spans="2:80" x14ac:dyDescent="0.25">
      <c r="B18" s="8">
        <v>78</v>
      </c>
      <c r="C18" s="8" t="s">
        <v>16</v>
      </c>
      <c r="D18" s="8" t="s">
        <v>12</v>
      </c>
      <c r="E18" s="7">
        <v>16.829999999999998</v>
      </c>
      <c r="F18" s="8">
        <f t="shared" si="0"/>
        <v>8.5835150504212331E-6</v>
      </c>
      <c r="G18" s="8"/>
      <c r="H18" s="8"/>
      <c r="I18" s="8"/>
      <c r="J18" s="4"/>
      <c r="K18" s="7">
        <v>26.15</v>
      </c>
      <c r="L18" s="10">
        <f t="shared" si="1"/>
        <v>9.32</v>
      </c>
      <c r="M18" s="8">
        <f t="shared" si="2"/>
        <v>1.5645896046672311E-3</v>
      </c>
      <c r="N18" s="8"/>
      <c r="O18" s="8"/>
      <c r="P18" s="8"/>
      <c r="Q18" s="4"/>
      <c r="R18" s="7">
        <v>26.42</v>
      </c>
      <c r="S18" s="2">
        <f t="shared" si="3"/>
        <v>9.5900000000000034</v>
      </c>
      <c r="T18" s="2">
        <f t="shared" si="4"/>
        <v>1.2975447403286216E-3</v>
      </c>
      <c r="U18" s="2"/>
      <c r="V18" s="2"/>
      <c r="W18" s="2"/>
      <c r="X18" s="1"/>
      <c r="Y18" s="7">
        <v>25.5</v>
      </c>
      <c r="Z18" s="2">
        <f t="shared" si="5"/>
        <v>8.6700000000000017</v>
      </c>
      <c r="AA18" s="2">
        <f t="shared" si="6"/>
        <v>2.4551042471129439E-3</v>
      </c>
      <c r="AB18" s="2"/>
      <c r="AC18" s="2"/>
      <c r="AD18" s="2"/>
      <c r="AE18" s="1"/>
      <c r="AF18" s="7">
        <v>26.36</v>
      </c>
      <c r="AG18" s="2">
        <f t="shared" si="7"/>
        <v>9.5300000000000011</v>
      </c>
      <c r="AH18" s="2">
        <f t="shared" si="8"/>
        <v>1.352645964952074E-3</v>
      </c>
      <c r="AI18" s="2"/>
      <c r="AJ18" s="2"/>
      <c r="AK18" s="2"/>
      <c r="AL18" s="1"/>
      <c r="AM18" s="7">
        <v>27.41</v>
      </c>
      <c r="AN18" s="2">
        <f t="shared" si="9"/>
        <v>10.580000000000002</v>
      </c>
      <c r="AO18" s="2">
        <f t="shared" si="10"/>
        <v>6.532849388604055E-4</v>
      </c>
      <c r="AP18" s="2"/>
      <c r="AQ18" s="2"/>
      <c r="AR18" s="2"/>
      <c r="AS18" s="1"/>
      <c r="AT18" s="7">
        <v>21.89</v>
      </c>
      <c r="AU18" s="2">
        <f t="shared" si="11"/>
        <v>5.0600000000000023</v>
      </c>
      <c r="AV18" s="2">
        <f t="shared" si="12"/>
        <v>2.9977003728914466E-2</v>
      </c>
      <c r="AW18" s="2"/>
      <c r="AX18" s="2"/>
      <c r="AY18" s="2"/>
      <c r="AZ18" s="1"/>
      <c r="BA18" s="7">
        <v>32.15</v>
      </c>
      <c r="BB18" s="2">
        <f t="shared" si="13"/>
        <v>15.32</v>
      </c>
      <c r="BC18" s="2">
        <f t="shared" si="14"/>
        <v>2.4446712572925497E-5</v>
      </c>
      <c r="BD18" s="2"/>
      <c r="BE18" s="2"/>
      <c r="BF18" s="2"/>
      <c r="BG18" s="1"/>
      <c r="BH18" s="7">
        <v>24.37</v>
      </c>
      <c r="BI18" s="2">
        <f t="shared" si="15"/>
        <v>7.5400000000000027</v>
      </c>
      <c r="BJ18" s="2">
        <f t="shared" si="16"/>
        <v>5.3732102271083649E-3</v>
      </c>
      <c r="BK18" s="2"/>
      <c r="BL18" s="2"/>
      <c r="BM18" s="2"/>
      <c r="BN18" s="1"/>
      <c r="BO18" s="7">
        <v>25.21</v>
      </c>
      <c r="BP18" s="2">
        <f t="shared" si="17"/>
        <v>8.3800000000000026</v>
      </c>
      <c r="BQ18" s="2">
        <f t="shared" si="18"/>
        <v>3.0017093384531435E-3</v>
      </c>
      <c r="BR18" s="2"/>
      <c r="BS18" s="2"/>
      <c r="BT18" s="2"/>
      <c r="BU18" s="1"/>
      <c r="BV18">
        <v>37.08</v>
      </c>
      <c r="BW18" s="8">
        <f t="shared" si="20"/>
        <v>20.25</v>
      </c>
      <c r="BX18" s="2">
        <f t="shared" si="19"/>
        <v>8.0194131398555348E-7</v>
      </c>
      <c r="BY18" s="2"/>
      <c r="BZ18" s="2"/>
      <c r="CA18" s="2"/>
      <c r="CB18" s="1"/>
    </row>
    <row r="19" spans="2:80" x14ac:dyDescent="0.25">
      <c r="B19" s="8">
        <v>16</v>
      </c>
      <c r="C19" s="8" t="s">
        <v>13</v>
      </c>
      <c r="D19" s="8" t="s">
        <v>25</v>
      </c>
      <c r="E19" s="7">
        <v>16.899999999999999</v>
      </c>
      <c r="F19" s="12">
        <f t="shared" ref="F19:F30" si="21">2^-E19</f>
        <v>8.1769825938132817E-6</v>
      </c>
      <c r="G19" s="12">
        <f>AVERAGE(F19:F21)</f>
        <v>9.0979983093273821E-6</v>
      </c>
      <c r="H19" s="12">
        <f>STDEV(F19:F21)</f>
        <v>8.1463633015800677E-7</v>
      </c>
      <c r="I19" s="12"/>
      <c r="J19" s="13"/>
      <c r="K19" s="11">
        <v>24.64</v>
      </c>
      <c r="L19" s="12">
        <f t="shared" ref="L19:L36" si="22">K19-E19</f>
        <v>7.740000000000002</v>
      </c>
      <c r="M19" s="12">
        <f t="shared" ref="M19:M36" si="23">2^-L19</f>
        <v>4.6776511899176863E-3</v>
      </c>
      <c r="N19" s="12">
        <f>AVERAGE(M19:M21)</f>
        <v>4.11077116239529E-3</v>
      </c>
      <c r="O19" s="12">
        <f>STDEV(M19:M21)</f>
        <v>5.0226446569370136E-4</v>
      </c>
      <c r="P19" s="12"/>
      <c r="Q19" s="13"/>
      <c r="R19" s="11">
        <v>23.69</v>
      </c>
      <c r="S19" s="12">
        <f t="shared" si="3"/>
        <v>6.7900000000000027</v>
      </c>
      <c r="T19" s="12">
        <f t="shared" si="4"/>
        <v>9.0366264367600403E-3</v>
      </c>
      <c r="U19" s="12">
        <f>AVERAGE(T19:T21)</f>
        <v>7.7389846269414414E-3</v>
      </c>
      <c r="V19" s="12">
        <f>STDEV(T19:T21)</f>
        <v>1.1248648274970656E-3</v>
      </c>
      <c r="W19" s="12"/>
      <c r="X19" s="13"/>
      <c r="Y19" s="11">
        <v>23.82</v>
      </c>
      <c r="Z19" s="12">
        <f t="shared" si="5"/>
        <v>6.9200000000000017</v>
      </c>
      <c r="AA19" s="12">
        <f t="shared" si="6"/>
        <v>8.2579534418857747E-3</v>
      </c>
      <c r="AB19" s="12">
        <f>AVERAGE(AA19:AA21)</f>
        <v>7.9806045958447178E-3</v>
      </c>
      <c r="AC19" s="12">
        <f>STDEV(AA19:AA21)</f>
        <v>3.0638421586983957E-4</v>
      </c>
      <c r="AD19" s="12"/>
      <c r="AE19" s="13"/>
      <c r="AF19" s="11">
        <v>24.94</v>
      </c>
      <c r="AG19" s="12">
        <f t="shared" si="7"/>
        <v>8.0400000000000027</v>
      </c>
      <c r="AH19" s="12">
        <f t="shared" si="8"/>
        <v>3.7994333883292334E-3</v>
      </c>
      <c r="AI19" s="12">
        <f>AVERAGE(AH19:AH21)</f>
        <v>3.0163936641441846E-3</v>
      </c>
      <c r="AJ19" s="12">
        <f>STDEV(AH19:AH21)</f>
        <v>6.8835349436636994E-4</v>
      </c>
      <c r="AK19" s="12"/>
      <c r="AL19" s="13"/>
      <c r="AM19" s="11">
        <v>28.02</v>
      </c>
      <c r="AN19" s="12">
        <f t="shared" si="9"/>
        <v>11.120000000000001</v>
      </c>
      <c r="AO19" s="12">
        <f t="shared" si="10"/>
        <v>4.4931037628167695E-4</v>
      </c>
      <c r="AP19" s="12">
        <f>AVERAGE(AO19:AO21)</f>
        <v>4.3910693570280157E-4</v>
      </c>
      <c r="AQ19" s="12">
        <f>STDEV(AO19:AO21)</f>
        <v>8.8364387473110617E-6</v>
      </c>
      <c r="AR19" s="12"/>
      <c r="AS19" s="13"/>
      <c r="AT19" s="11">
        <v>21.48</v>
      </c>
      <c r="AU19" s="12">
        <f t="shared" si="11"/>
        <v>4.5800000000000018</v>
      </c>
      <c r="AV19" s="12">
        <f t="shared" si="12"/>
        <v>4.1810236087065952E-2</v>
      </c>
      <c r="AW19" s="12">
        <f>AVERAGE(AV19:AV21)</f>
        <v>3.825777235692418E-2</v>
      </c>
      <c r="AX19" s="12">
        <f>STDEV(AV19:AV21)</f>
        <v>4.9709159786012749E-3</v>
      </c>
      <c r="AY19" s="12"/>
      <c r="AZ19" s="13"/>
      <c r="BA19" s="11">
        <v>32.799999999999997</v>
      </c>
      <c r="BB19" s="12">
        <f t="shared" si="13"/>
        <v>15.899999999999999</v>
      </c>
      <c r="BC19" s="12">
        <f t="shared" si="14"/>
        <v>1.6353965187626563E-5</v>
      </c>
      <c r="BD19" s="12">
        <f>AVERAGE(BC19:BC21)</f>
        <v>1.8600656978757059E-5</v>
      </c>
      <c r="BE19" s="12">
        <f>STDEV(BC19:BC21)</f>
        <v>1.9884395422965712E-6</v>
      </c>
      <c r="BF19" s="12"/>
      <c r="BG19" s="13"/>
      <c r="BH19" s="11">
        <v>26.8</v>
      </c>
      <c r="BI19" s="12">
        <f t="shared" si="15"/>
        <v>9.9000000000000021</v>
      </c>
      <c r="BJ19" s="12">
        <f t="shared" si="16"/>
        <v>1.0466537720080979E-3</v>
      </c>
      <c r="BK19" s="12">
        <f>AVERAGE(BJ19:BJ21)</f>
        <v>1.1165798693162775E-3</v>
      </c>
      <c r="BL19" s="12">
        <f>STDEV(BJ19:BJ21)</f>
        <v>1.3378876312547476E-4</v>
      </c>
      <c r="BM19" s="12"/>
      <c r="BN19" s="13"/>
      <c r="BO19" s="11">
        <v>25.8</v>
      </c>
      <c r="BP19" s="12">
        <f t="shared" si="17"/>
        <v>8.9000000000000021</v>
      </c>
      <c r="BQ19" s="12">
        <f t="shared" si="18"/>
        <v>2.0933075440161941E-3</v>
      </c>
      <c r="BR19" s="12">
        <f>AVERAGE(BQ19:BQ21)</f>
        <v>2.3175857495943294E-3</v>
      </c>
      <c r="BS19" s="12">
        <f>STDEV(BQ19:BQ21)</f>
        <v>1.9441307612762547E-4</v>
      </c>
      <c r="BT19" s="12"/>
      <c r="BU19" s="13"/>
      <c r="BV19" s="11">
        <v>39.25</v>
      </c>
      <c r="BW19" s="8">
        <f t="shared" si="20"/>
        <v>22.35</v>
      </c>
      <c r="BX19" s="12">
        <f t="shared" si="19"/>
        <v>1.8705942580622458E-7</v>
      </c>
      <c r="BY19" s="12">
        <f>AVERAGE(BX19:BX21)</f>
        <v>1.0546108002652095E-7</v>
      </c>
      <c r="BZ19" s="12">
        <f>STDEV(BX19:BX21)</f>
        <v>7.2897338419955788E-8</v>
      </c>
      <c r="CA19" s="12"/>
      <c r="CB19" s="13"/>
    </row>
    <row r="20" spans="2:80" x14ac:dyDescent="0.25">
      <c r="B20" s="8">
        <v>17</v>
      </c>
      <c r="C20" s="8" t="s">
        <v>13</v>
      </c>
      <c r="D20" s="8" t="s">
        <v>25</v>
      </c>
      <c r="E20" s="7">
        <v>16.7</v>
      </c>
      <c r="F20" s="8">
        <f t="shared" si="21"/>
        <v>9.3928864543527042E-6</v>
      </c>
      <c r="G20" s="8"/>
      <c r="H20" s="8"/>
      <c r="I20" s="8"/>
      <c r="J20" s="4"/>
      <c r="K20" s="7">
        <v>24.77</v>
      </c>
      <c r="L20" s="8">
        <f t="shared" si="22"/>
        <v>8.07</v>
      </c>
      <c r="M20" s="8">
        <f t="shared" si="23"/>
        <v>3.7212421798591311E-3</v>
      </c>
      <c r="N20" s="8"/>
      <c r="O20" s="8"/>
      <c r="P20" s="8"/>
      <c r="Q20" s="4"/>
      <c r="R20" s="7">
        <v>23.85</v>
      </c>
      <c r="S20" s="8">
        <f t="shared" si="3"/>
        <v>7.1500000000000021</v>
      </c>
      <c r="T20" s="8">
        <f t="shared" si="4"/>
        <v>7.041019239147104E-3</v>
      </c>
      <c r="U20" s="8"/>
      <c r="V20" s="8"/>
      <c r="W20" s="8"/>
      <c r="X20" s="4"/>
      <c r="Y20" s="7">
        <v>23.73</v>
      </c>
      <c r="Z20" s="8">
        <f t="shared" si="5"/>
        <v>7.0300000000000011</v>
      </c>
      <c r="AA20" s="8">
        <f t="shared" si="6"/>
        <v>7.6517210748978624E-3</v>
      </c>
      <c r="AB20" s="8"/>
      <c r="AC20" s="8"/>
      <c r="AD20" s="8"/>
      <c r="AE20" s="4"/>
      <c r="AF20" s="7">
        <v>25.34</v>
      </c>
      <c r="AG20" s="8">
        <f t="shared" si="7"/>
        <v>8.64</v>
      </c>
      <c r="AH20" s="8">
        <f t="shared" si="8"/>
        <v>2.506691206177547E-3</v>
      </c>
      <c r="AI20" s="8"/>
      <c r="AJ20" s="8"/>
      <c r="AK20" s="8"/>
      <c r="AL20" s="4"/>
      <c r="AM20" s="7">
        <v>27.87</v>
      </c>
      <c r="AN20" s="8">
        <f t="shared" si="9"/>
        <v>11.170000000000002</v>
      </c>
      <c r="AO20" s="8">
        <f t="shared" si="10"/>
        <v>4.3400521541336391E-4</v>
      </c>
      <c r="AP20" s="8"/>
      <c r="AQ20" s="8"/>
      <c r="AR20" s="8"/>
      <c r="AS20" s="4"/>
      <c r="AT20" s="7">
        <v>21.64</v>
      </c>
      <c r="AU20" s="8">
        <f t="shared" si="11"/>
        <v>4.9400000000000013</v>
      </c>
      <c r="AV20" s="8">
        <f t="shared" si="12"/>
        <v>3.2577055026285023E-2</v>
      </c>
      <c r="AW20" s="8"/>
      <c r="AX20" s="8"/>
      <c r="AY20" s="8"/>
      <c r="AZ20" s="4"/>
      <c r="BA20" s="7">
        <v>32.36</v>
      </c>
      <c r="BB20" s="8">
        <f t="shared" si="13"/>
        <v>15.66</v>
      </c>
      <c r="BC20" s="8">
        <f t="shared" si="14"/>
        <v>1.9313912871860975E-5</v>
      </c>
      <c r="BD20" s="8"/>
      <c r="BE20" s="8"/>
      <c r="BF20" s="8"/>
      <c r="BG20" s="4"/>
      <c r="BH20" s="7">
        <v>26.62</v>
      </c>
      <c r="BI20" s="8">
        <f t="shared" si="15"/>
        <v>9.9200000000000017</v>
      </c>
      <c r="BJ20" s="8">
        <f t="shared" si="16"/>
        <v>1.0322441802357225E-3</v>
      </c>
      <c r="BK20" s="8"/>
      <c r="BL20" s="8"/>
      <c r="BM20" s="8"/>
      <c r="BN20" s="4"/>
      <c r="BO20" s="7">
        <v>25.39</v>
      </c>
      <c r="BP20" s="8">
        <f t="shared" si="17"/>
        <v>8.6900000000000013</v>
      </c>
      <c r="BQ20" s="8">
        <f t="shared" si="18"/>
        <v>2.421304101443332E-3</v>
      </c>
      <c r="BR20" s="8"/>
      <c r="BS20" s="8"/>
      <c r="BT20" s="8"/>
      <c r="BU20" s="4"/>
      <c r="BV20" s="7">
        <v>40.229999999999997</v>
      </c>
      <c r="BW20" s="8">
        <f t="shared" si="20"/>
        <v>23.529999999999998</v>
      </c>
      <c r="BX20" s="8">
        <f t="shared" si="19"/>
        <v>8.2558957821782109E-8</v>
      </c>
      <c r="BY20" s="8"/>
      <c r="BZ20" s="8"/>
      <c r="CA20" s="8"/>
      <c r="CB20" s="4"/>
    </row>
    <row r="21" spans="2:80" x14ac:dyDescent="0.25">
      <c r="B21" s="8">
        <v>18</v>
      </c>
      <c r="C21" s="8" t="s">
        <v>13</v>
      </c>
      <c r="D21" s="8" t="s">
        <v>25</v>
      </c>
      <c r="E21" s="7">
        <v>16.649999999999999</v>
      </c>
      <c r="F21" s="8">
        <f t="shared" si="21"/>
        <v>9.7241258798161638E-6</v>
      </c>
      <c r="G21" s="8"/>
      <c r="H21" s="8"/>
      <c r="I21" s="8"/>
      <c r="J21" s="4"/>
      <c r="K21" s="7">
        <v>24.64</v>
      </c>
      <c r="L21" s="8">
        <f t="shared" si="22"/>
        <v>7.990000000000002</v>
      </c>
      <c r="M21" s="8">
        <f t="shared" si="23"/>
        <v>3.9334201174090521E-3</v>
      </c>
      <c r="N21" s="8"/>
      <c r="O21" s="8"/>
      <c r="P21" s="8"/>
      <c r="Q21" s="4"/>
      <c r="R21" s="7">
        <v>23.78</v>
      </c>
      <c r="S21" s="8">
        <f t="shared" si="3"/>
        <v>7.1300000000000026</v>
      </c>
      <c r="T21" s="8">
        <f t="shared" si="4"/>
        <v>7.1393082049171818E-3</v>
      </c>
      <c r="U21" s="8"/>
      <c r="V21" s="8"/>
      <c r="W21" s="8"/>
      <c r="X21" s="4"/>
      <c r="Y21" s="7">
        <v>23.61</v>
      </c>
      <c r="Z21" s="8">
        <f t="shared" si="5"/>
        <v>6.9600000000000009</v>
      </c>
      <c r="AA21" s="8">
        <f t="shared" si="6"/>
        <v>8.0321392707505164E-3</v>
      </c>
      <c r="AB21" s="8"/>
      <c r="AC21" s="8"/>
      <c r="AD21" s="8"/>
      <c r="AE21" s="4"/>
      <c r="AF21" s="7">
        <v>25.16</v>
      </c>
      <c r="AG21" s="8">
        <f t="shared" si="7"/>
        <v>8.5100000000000016</v>
      </c>
      <c r="AH21" s="8">
        <f t="shared" si="8"/>
        <v>2.7430563979257729E-3</v>
      </c>
      <c r="AI21" s="8"/>
      <c r="AJ21" s="8"/>
      <c r="AK21" s="8"/>
      <c r="AL21" s="4"/>
      <c r="AM21" s="7">
        <v>27.82</v>
      </c>
      <c r="AN21" s="8">
        <f t="shared" si="9"/>
        <v>11.170000000000002</v>
      </c>
      <c r="AO21" s="8">
        <f t="shared" si="10"/>
        <v>4.3400521541336391E-4</v>
      </c>
      <c r="AP21" s="8"/>
      <c r="AQ21" s="8"/>
      <c r="AR21" s="8"/>
      <c r="AS21" s="4"/>
      <c r="AT21" s="7">
        <v>21.28</v>
      </c>
      <c r="AU21" s="8">
        <f t="shared" si="11"/>
        <v>4.6300000000000026</v>
      </c>
      <c r="AV21" s="8">
        <f t="shared" si="12"/>
        <v>4.0386025957421565E-2</v>
      </c>
      <c r="AW21" s="8"/>
      <c r="AX21" s="8"/>
      <c r="AY21" s="8"/>
      <c r="AZ21" s="4"/>
      <c r="BA21" s="7">
        <v>32.25</v>
      </c>
      <c r="BB21" s="8">
        <f t="shared" si="13"/>
        <v>15.600000000000001</v>
      </c>
      <c r="BC21" s="8">
        <f t="shared" si="14"/>
        <v>2.0134092876783637E-5</v>
      </c>
      <c r="BD21" s="8"/>
      <c r="BE21" s="8"/>
      <c r="BF21" s="8"/>
      <c r="BG21" s="4"/>
      <c r="BH21" s="7">
        <v>26.27</v>
      </c>
      <c r="BI21" s="8">
        <f t="shared" si="15"/>
        <v>9.620000000000001</v>
      </c>
      <c r="BJ21" s="8">
        <f t="shared" si="16"/>
        <v>1.2708416557050126E-3</v>
      </c>
      <c r="BK21" s="8"/>
      <c r="BL21" s="8"/>
      <c r="BM21" s="8"/>
      <c r="BN21" s="4"/>
      <c r="BO21" s="7">
        <v>25.33</v>
      </c>
      <c r="BP21" s="8">
        <f t="shared" si="17"/>
        <v>8.68</v>
      </c>
      <c r="BQ21" s="8">
        <f t="shared" si="18"/>
        <v>2.4381456033234624E-3</v>
      </c>
      <c r="BR21" s="8"/>
      <c r="BS21" s="8"/>
      <c r="BT21" s="8"/>
      <c r="BU21" s="4"/>
      <c r="BV21" s="7">
        <v>41</v>
      </c>
      <c r="BW21" s="8">
        <f t="shared" si="20"/>
        <v>24.35</v>
      </c>
      <c r="BX21" s="8">
        <f t="shared" si="19"/>
        <v>4.6764856451556132E-8</v>
      </c>
      <c r="BY21" s="8"/>
      <c r="BZ21" s="8"/>
      <c r="CA21" s="8"/>
      <c r="CB21" s="4"/>
    </row>
    <row r="22" spans="2:80" x14ac:dyDescent="0.25">
      <c r="B22" s="8">
        <v>40</v>
      </c>
      <c r="C22" s="8" t="s">
        <v>14</v>
      </c>
      <c r="D22" s="8" t="s">
        <v>25</v>
      </c>
      <c r="E22" s="7">
        <v>16.739999999999998</v>
      </c>
      <c r="F22" s="8">
        <f t="shared" si="21"/>
        <v>9.1360374803080048E-6</v>
      </c>
      <c r="G22" s="8">
        <f>AVERAGE(F22:F24)</f>
        <v>1.2953740261407217E-5</v>
      </c>
      <c r="H22" s="8">
        <f>STDEV(F22:F24)</f>
        <v>4.8413333035348885E-6</v>
      </c>
      <c r="I22" s="8"/>
      <c r="J22" s="4"/>
      <c r="K22" s="7">
        <v>23.2</v>
      </c>
      <c r="L22" s="8">
        <f t="shared" si="22"/>
        <v>6.4600000000000009</v>
      </c>
      <c r="M22" s="8">
        <f t="shared" si="23"/>
        <v>1.1359160291564922E-2</v>
      </c>
      <c r="N22" s="8">
        <f>AVERAGE(M22:M24)</f>
        <v>1.040960012961032E-2</v>
      </c>
      <c r="O22" s="8">
        <f>STDEV(M22:M24)</f>
        <v>1.713565857364872E-3</v>
      </c>
      <c r="P22" s="8"/>
      <c r="Q22" s="4"/>
      <c r="R22" s="7">
        <v>25.03</v>
      </c>
      <c r="S22" s="8">
        <f t="shared" si="3"/>
        <v>8.2900000000000027</v>
      </c>
      <c r="T22" s="8">
        <f t="shared" si="4"/>
        <v>3.194929916241328E-3</v>
      </c>
      <c r="U22" s="8">
        <f>AVERAGE(T22:T24)</f>
        <v>2.5047616838572684E-3</v>
      </c>
      <c r="V22" s="8">
        <f>STDEV(T22:T24)</f>
        <v>9.510664199948478E-4</v>
      </c>
      <c r="W22" s="8"/>
      <c r="X22" s="4"/>
      <c r="Y22" s="7">
        <v>24.07</v>
      </c>
      <c r="Z22" s="8">
        <f t="shared" si="5"/>
        <v>7.3300000000000018</v>
      </c>
      <c r="AA22" s="8">
        <f t="shared" si="6"/>
        <v>6.2151287793352928E-3</v>
      </c>
      <c r="AB22" s="8">
        <f>AVERAGE(AA22:AA24)</f>
        <v>5.8976925530554178E-3</v>
      </c>
      <c r="AC22" s="8">
        <f>STDEV(AA22:AA24)</f>
        <v>2.7562641036281101E-4</v>
      </c>
      <c r="AD22" s="8"/>
      <c r="AE22" s="4"/>
      <c r="AF22" s="7">
        <v>22.62</v>
      </c>
      <c r="AG22" s="8">
        <f t="shared" si="7"/>
        <v>5.8800000000000026</v>
      </c>
      <c r="AH22" s="8">
        <f t="shared" si="8"/>
        <v>1.6980232226969628E-2</v>
      </c>
      <c r="AI22" s="8">
        <f>AVERAGE(AH22:AH24)</f>
        <v>1.1171310276841493E-2</v>
      </c>
      <c r="AJ22" s="8">
        <f>STDEV(AH22:AH24)</f>
        <v>5.2268007335948882E-3</v>
      </c>
      <c r="AK22" s="8"/>
      <c r="AL22" s="4"/>
      <c r="AM22" s="7">
        <v>26.39</v>
      </c>
      <c r="AN22" s="8">
        <f t="shared" si="9"/>
        <v>9.6500000000000021</v>
      </c>
      <c r="AO22" s="8">
        <f t="shared" si="10"/>
        <v>1.2446881126164653E-3</v>
      </c>
      <c r="AP22" s="8">
        <f>AVERAGE(AO22:AO24)</f>
        <v>8.9739765394703734E-4</v>
      </c>
      <c r="AQ22" s="8">
        <f>STDEV(AO22:AO24)</f>
        <v>3.0996774925327788E-4</v>
      </c>
      <c r="AR22" s="8"/>
      <c r="AS22" s="4"/>
      <c r="AT22" s="7">
        <v>19.03</v>
      </c>
      <c r="AU22" s="8">
        <f t="shared" si="11"/>
        <v>2.2900000000000027</v>
      </c>
      <c r="AV22" s="8">
        <f t="shared" si="12"/>
        <v>0.20447551463944494</v>
      </c>
      <c r="AW22" s="8">
        <f>AVERAGE(AV22:AV24)</f>
        <v>0.17277360921389798</v>
      </c>
      <c r="AX22" s="8">
        <f>STDEV(AV22:AV24)</f>
        <v>2.9329595459265778E-2</v>
      </c>
      <c r="AY22" s="8"/>
      <c r="AZ22" s="4"/>
      <c r="BA22" s="7">
        <v>32.51</v>
      </c>
      <c r="BB22" s="8">
        <f t="shared" si="13"/>
        <v>15.77</v>
      </c>
      <c r="BC22" s="8">
        <f t="shared" si="14"/>
        <v>1.7896041095457139E-5</v>
      </c>
      <c r="BD22" s="8">
        <f>AVERAGE(BC22:BC24)</f>
        <v>1.8392812801135302E-5</v>
      </c>
      <c r="BE22" s="8">
        <f>STDEV(BC22:BC24)</f>
        <v>2.1034074906290722E-6</v>
      </c>
      <c r="BF22" s="8"/>
      <c r="BG22" s="4"/>
      <c r="BH22" s="7">
        <v>24.7</v>
      </c>
      <c r="BI22" s="8">
        <f t="shared" si="15"/>
        <v>7.9600000000000009</v>
      </c>
      <c r="BJ22" s="8">
        <f t="shared" si="16"/>
        <v>4.0160696353752582E-3</v>
      </c>
      <c r="BK22" s="8">
        <f>AVERAGE(BJ22:BJ24)</f>
        <v>3.4116437950099548E-3</v>
      </c>
      <c r="BL22" s="8">
        <f>STDEV(BJ22:BJ24)</f>
        <v>5.3441732454588802E-4</v>
      </c>
      <c r="BM22" s="8"/>
      <c r="BN22" s="4"/>
      <c r="BO22" s="7">
        <v>24.73</v>
      </c>
      <c r="BP22" s="8">
        <f t="shared" si="17"/>
        <v>7.990000000000002</v>
      </c>
      <c r="BQ22" s="8">
        <f t="shared" si="18"/>
        <v>3.9334201174090521E-3</v>
      </c>
      <c r="BR22" s="8">
        <f>AVERAGE(BQ22:BQ24)</f>
        <v>3.4765505479039394E-3</v>
      </c>
      <c r="BS22" s="8">
        <f>STDEV(BQ22:BQ24)</f>
        <v>5.9727190339743631E-4</v>
      </c>
      <c r="BT22" s="8"/>
      <c r="BU22" s="4"/>
      <c r="BV22" s="7">
        <v>33.4</v>
      </c>
      <c r="BW22" s="8">
        <f t="shared" si="20"/>
        <v>16.66</v>
      </c>
      <c r="BX22" s="8">
        <f t="shared" si="19"/>
        <v>9.6569564359304857E-6</v>
      </c>
      <c r="BY22" s="8">
        <f>AVERAGE(BX22:BX24)</f>
        <v>7.7631760388348545E-6</v>
      </c>
      <c r="BZ22" s="8">
        <f>STDEV(BX22:BX24)</f>
        <v>2.2446375717772401E-6</v>
      </c>
      <c r="CA22" s="8"/>
      <c r="CB22" s="4"/>
    </row>
    <row r="23" spans="2:80" x14ac:dyDescent="0.25">
      <c r="B23" s="8">
        <v>41</v>
      </c>
      <c r="C23" s="8" t="s">
        <v>14</v>
      </c>
      <c r="D23" s="8" t="s">
        <v>25</v>
      </c>
      <c r="E23" s="19">
        <v>16.43</v>
      </c>
      <c r="F23" s="8">
        <f t="shared" si="21"/>
        <v>1.1326016011268994E-5</v>
      </c>
      <c r="G23" s="8"/>
      <c r="H23" s="8"/>
      <c r="I23" s="8"/>
      <c r="J23" s="4"/>
      <c r="K23" s="7">
        <v>23.32</v>
      </c>
      <c r="L23" s="8">
        <f t="shared" si="22"/>
        <v>6.8900000000000006</v>
      </c>
      <c r="M23" s="8">
        <f t="shared" si="23"/>
        <v>8.4314705976908343E-3</v>
      </c>
      <c r="N23" s="8"/>
      <c r="O23" s="8"/>
      <c r="P23" s="8"/>
      <c r="Q23" s="4"/>
      <c r="R23" s="7">
        <v>24.86</v>
      </c>
      <c r="S23" s="8">
        <f t="shared" si="3"/>
        <v>8.43</v>
      </c>
      <c r="T23" s="8">
        <f t="shared" si="4"/>
        <v>2.8994600988848621E-3</v>
      </c>
      <c r="U23" s="8"/>
      <c r="V23" s="8"/>
      <c r="W23" s="8"/>
      <c r="X23" s="4"/>
      <c r="Y23" s="7">
        <v>23.87</v>
      </c>
      <c r="Z23" s="8">
        <f t="shared" si="5"/>
        <v>7.4400000000000013</v>
      </c>
      <c r="AA23" s="8">
        <f t="shared" si="6"/>
        <v>5.7588641300433587E-3</v>
      </c>
      <c r="AB23" s="8"/>
      <c r="AC23" s="8"/>
      <c r="AD23" s="8"/>
      <c r="AE23" s="4"/>
      <c r="AF23" s="7">
        <v>23.12</v>
      </c>
      <c r="AG23" s="8">
        <f t="shared" si="7"/>
        <v>6.6900000000000013</v>
      </c>
      <c r="AH23" s="8">
        <f t="shared" si="8"/>
        <v>9.6852164057733298E-3</v>
      </c>
      <c r="AI23" s="8"/>
      <c r="AJ23" s="8"/>
      <c r="AK23" s="8"/>
      <c r="AL23" s="4"/>
      <c r="AM23" s="7">
        <v>26.72</v>
      </c>
      <c r="AN23" s="8">
        <f t="shared" si="9"/>
        <v>10.29</v>
      </c>
      <c r="AO23" s="8">
        <f t="shared" si="10"/>
        <v>7.9873247906033407E-4</v>
      </c>
      <c r="AP23" s="8"/>
      <c r="AQ23" s="8"/>
      <c r="AR23" s="8"/>
      <c r="AS23" s="4"/>
      <c r="AT23" s="7">
        <v>19.2</v>
      </c>
      <c r="AU23" s="8">
        <f t="shared" si="11"/>
        <v>2.7699999999999996</v>
      </c>
      <c r="AV23" s="8">
        <f t="shared" si="12"/>
        <v>0.14660436865398488</v>
      </c>
      <c r="AW23" s="8"/>
      <c r="AX23" s="8"/>
      <c r="AY23" s="8"/>
      <c r="AZ23" s="4"/>
      <c r="BA23" s="7">
        <v>32.31</v>
      </c>
      <c r="BB23" s="8">
        <f t="shared" si="13"/>
        <v>15.880000000000003</v>
      </c>
      <c r="BC23" s="8">
        <f t="shared" si="14"/>
        <v>1.6582258034150028E-5</v>
      </c>
      <c r="BD23" s="8"/>
      <c r="BE23" s="8"/>
      <c r="BF23" s="8"/>
      <c r="BG23" s="4"/>
      <c r="BH23" s="7">
        <v>24.81</v>
      </c>
      <c r="BI23" s="8">
        <f t="shared" si="15"/>
        <v>8.379999999999999</v>
      </c>
      <c r="BJ23" s="8">
        <f t="shared" si="16"/>
        <v>3.0017093384531509E-3</v>
      </c>
      <c r="BK23" s="8"/>
      <c r="BL23" s="8"/>
      <c r="BM23" s="8"/>
      <c r="BN23" s="4"/>
      <c r="BO23" s="7">
        <v>24.51</v>
      </c>
      <c r="BP23" s="8">
        <f t="shared" si="17"/>
        <v>8.0800000000000018</v>
      </c>
      <c r="BQ23" s="8">
        <f t="shared" si="18"/>
        <v>3.6955376825218546E-3</v>
      </c>
      <c r="BR23" s="8"/>
      <c r="BS23" s="8"/>
      <c r="BT23" s="8"/>
      <c r="BU23" s="4"/>
      <c r="BV23" s="7">
        <v>33.299999999999997</v>
      </c>
      <c r="BW23" s="8">
        <f t="shared" si="20"/>
        <v>16.869999999999997</v>
      </c>
      <c r="BX23" s="8">
        <f t="shared" si="19"/>
        <v>8.3487983799800304E-6</v>
      </c>
      <c r="BY23" s="8"/>
      <c r="BZ23" s="8"/>
      <c r="CA23" s="8"/>
      <c r="CB23" s="4"/>
    </row>
    <row r="24" spans="2:80" x14ac:dyDescent="0.25">
      <c r="B24" s="8">
        <v>42</v>
      </c>
      <c r="C24" s="8" t="s">
        <v>14</v>
      </c>
      <c r="D24" s="8" t="s">
        <v>25</v>
      </c>
      <c r="E24" s="7">
        <v>15.73</v>
      </c>
      <c r="F24" s="8">
        <f t="shared" si="21"/>
        <v>1.8399167292644653E-5</v>
      </c>
      <c r="G24" s="8"/>
      <c r="H24" s="8"/>
      <c r="I24" s="8"/>
      <c r="J24" s="4"/>
      <c r="K24" s="7">
        <v>22.18</v>
      </c>
      <c r="L24" s="8">
        <f t="shared" si="22"/>
        <v>6.4499999999999993</v>
      </c>
      <c r="M24" s="8">
        <f t="shared" si="23"/>
        <v>1.1438169499575207E-2</v>
      </c>
      <c r="N24" s="8"/>
      <c r="O24" s="8"/>
      <c r="P24" s="8"/>
      <c r="Q24" s="4"/>
      <c r="R24" s="7">
        <v>25.19</v>
      </c>
      <c r="S24" s="8">
        <f t="shared" si="3"/>
        <v>9.4600000000000009</v>
      </c>
      <c r="T24" s="8">
        <f t="shared" si="4"/>
        <v>1.419895036445615E-3</v>
      </c>
      <c r="U24" s="8"/>
      <c r="V24" s="8"/>
      <c r="W24" s="8"/>
      <c r="X24" s="4"/>
      <c r="Y24" s="7">
        <v>23.18</v>
      </c>
      <c r="Z24" s="8">
        <f t="shared" si="5"/>
        <v>7.4499999999999993</v>
      </c>
      <c r="AA24" s="8">
        <f t="shared" si="6"/>
        <v>5.7190847497876037E-3</v>
      </c>
      <c r="AB24" s="8"/>
      <c r="AC24" s="8"/>
      <c r="AD24" s="8"/>
      <c r="AE24" s="4"/>
      <c r="AF24" s="7">
        <v>22.92</v>
      </c>
      <c r="AG24" s="8">
        <f t="shared" si="7"/>
        <v>7.1900000000000013</v>
      </c>
      <c r="AH24" s="8">
        <f t="shared" si="8"/>
        <v>6.8484821977815215E-3</v>
      </c>
      <c r="AI24" s="8"/>
      <c r="AJ24" s="8"/>
      <c r="AK24" s="8"/>
      <c r="AL24" s="4"/>
      <c r="AM24" s="7">
        <v>26.32</v>
      </c>
      <c r="AN24" s="8">
        <f t="shared" si="9"/>
        <v>10.59</v>
      </c>
      <c r="AO24" s="8">
        <f t="shared" si="10"/>
        <v>6.4877237016431244E-4</v>
      </c>
      <c r="AP24" s="8"/>
      <c r="AQ24" s="8"/>
      <c r="AR24" s="8"/>
      <c r="AS24" s="4"/>
      <c r="AT24" s="7">
        <v>18.309999999999999</v>
      </c>
      <c r="AU24" s="8">
        <f t="shared" si="11"/>
        <v>2.5799999999999983</v>
      </c>
      <c r="AV24" s="8">
        <f t="shared" si="12"/>
        <v>0.1672409443482642</v>
      </c>
      <c r="AW24" s="8"/>
      <c r="AX24" s="8"/>
      <c r="AY24" s="8"/>
      <c r="AZ24" s="4"/>
      <c r="BA24" s="7">
        <v>31.29</v>
      </c>
      <c r="BB24" s="8">
        <f t="shared" si="13"/>
        <v>15.559999999999999</v>
      </c>
      <c r="BC24" s="8">
        <f t="shared" si="14"/>
        <v>2.0700139273798737E-5</v>
      </c>
      <c r="BD24" s="8"/>
      <c r="BE24" s="8"/>
      <c r="BF24" s="8"/>
      <c r="BG24" s="4"/>
      <c r="BH24" s="7">
        <v>24.01</v>
      </c>
      <c r="BI24" s="8">
        <f t="shared" si="15"/>
        <v>8.2800000000000011</v>
      </c>
      <c r="BJ24" s="8">
        <f t="shared" si="16"/>
        <v>3.2171524112014566E-3</v>
      </c>
      <c r="BK24" s="8"/>
      <c r="BL24" s="8"/>
      <c r="BM24" s="8"/>
      <c r="BN24" s="4"/>
      <c r="BO24" s="7">
        <v>24.21</v>
      </c>
      <c r="BP24" s="8">
        <f t="shared" si="17"/>
        <v>8.48</v>
      </c>
      <c r="BQ24" s="8">
        <f t="shared" si="18"/>
        <v>2.8006938437809123E-3</v>
      </c>
      <c r="BR24" s="8"/>
      <c r="BS24" s="8"/>
      <c r="BT24" s="8"/>
      <c r="BU24" s="4"/>
      <c r="BV24" s="7">
        <v>33.26</v>
      </c>
      <c r="BW24" s="8">
        <f t="shared" si="20"/>
        <v>17.529999999999998</v>
      </c>
      <c r="BX24" s="8">
        <f t="shared" si="19"/>
        <v>5.283773300594049E-6</v>
      </c>
      <c r="BY24" s="8"/>
      <c r="BZ24" s="8"/>
      <c r="CA24" s="8"/>
      <c r="CB24" s="4"/>
    </row>
    <row r="25" spans="2:80" x14ac:dyDescent="0.25">
      <c r="B25" s="8">
        <v>64</v>
      </c>
      <c r="C25" s="8" t="s">
        <v>15</v>
      </c>
      <c r="D25" s="8" t="s">
        <v>25</v>
      </c>
      <c r="E25" s="7">
        <v>16.8</v>
      </c>
      <c r="F25" s="8">
        <f t="shared" si="21"/>
        <v>8.7638729476702524E-6</v>
      </c>
      <c r="G25" s="8">
        <f>AVERAGE(F25:F27)</f>
        <v>1.1766582003977632E-5</v>
      </c>
      <c r="H25" s="8">
        <f>STDEV(F25:F27)</f>
        <v>5.0952630600799925E-6</v>
      </c>
      <c r="I25" s="8"/>
      <c r="J25" s="4"/>
      <c r="K25" s="7">
        <v>24.64</v>
      </c>
      <c r="L25" s="8">
        <f t="shared" si="22"/>
        <v>7.84</v>
      </c>
      <c r="M25" s="8">
        <f t="shared" si="23"/>
        <v>4.3644028830946095E-3</v>
      </c>
      <c r="N25" s="8">
        <f>AVERAGE(M25:M27)</f>
        <v>4.5525713948382411E-3</v>
      </c>
      <c r="O25" s="8">
        <f>STDEV(M25:M27)</f>
        <v>4.3340070268685235E-4</v>
      </c>
      <c r="P25" s="8"/>
      <c r="Q25" s="4"/>
      <c r="R25" s="7">
        <v>26.89</v>
      </c>
      <c r="S25" s="8">
        <f t="shared" si="3"/>
        <v>10.09</v>
      </c>
      <c r="T25" s="8">
        <f t="shared" si="4"/>
        <v>9.1750268477930861E-4</v>
      </c>
      <c r="U25" s="8">
        <f>AVERAGE(T25:T27)</f>
        <v>7.6026206778808498E-4</v>
      </c>
      <c r="V25" s="8">
        <f>STDEV(T25:T27)</f>
        <v>2.0334042509650724E-4</v>
      </c>
      <c r="W25" s="8"/>
      <c r="X25" s="4"/>
      <c r="Y25" s="7">
        <v>24.43</v>
      </c>
      <c r="Z25" s="8">
        <f t="shared" si="5"/>
        <v>7.629999999999999</v>
      </c>
      <c r="AA25" s="8">
        <f t="shared" si="6"/>
        <v>5.0482532446777103E-3</v>
      </c>
      <c r="AB25" s="8">
        <f>AVERAGE(AA25:AA27)</f>
        <v>4.2660839372649475E-3</v>
      </c>
      <c r="AC25" s="8">
        <f>STDEV(AA25:AA27)</f>
        <v>1.2371336746465232E-3</v>
      </c>
      <c r="AD25" s="8"/>
      <c r="AE25" s="4"/>
      <c r="AF25" s="7">
        <v>22.1</v>
      </c>
      <c r="AG25" s="8">
        <f t="shared" si="7"/>
        <v>5.3000000000000007</v>
      </c>
      <c r="AH25" s="8">
        <f t="shared" si="8"/>
        <v>2.5382887386132352E-2</v>
      </c>
      <c r="AI25" s="8">
        <f>AVERAGE(AH25:AH27)</f>
        <v>2.2046686756460002E-2</v>
      </c>
      <c r="AJ25" s="8">
        <f>STDEV(AH25:AH27)</f>
        <v>5.9320243282834761E-3</v>
      </c>
      <c r="AK25" s="8"/>
      <c r="AL25" s="4"/>
      <c r="AM25" s="7">
        <v>25.65</v>
      </c>
      <c r="AN25" s="8">
        <f t="shared" si="9"/>
        <v>8.8499999999999979</v>
      </c>
      <c r="AO25" s="8">
        <f t="shared" si="10"/>
        <v>2.1671278751325129E-3</v>
      </c>
      <c r="AP25" s="8">
        <f>AVERAGE(AO25:AO27)</f>
        <v>1.807786900211359E-3</v>
      </c>
      <c r="AQ25" s="8">
        <f>STDEV(AO25:AO27)</f>
        <v>4.2185706672706635E-4</v>
      </c>
      <c r="AR25" s="8"/>
      <c r="AS25" s="4"/>
      <c r="AT25" s="7">
        <v>18.23</v>
      </c>
      <c r="AU25" s="8">
        <f t="shared" si="11"/>
        <v>1.4299999999999997</v>
      </c>
      <c r="AV25" s="8">
        <f t="shared" si="12"/>
        <v>0.37113089265726235</v>
      </c>
      <c r="AW25" s="8">
        <f>AVERAGE(AV25:AV27)</f>
        <v>0.36105082605505961</v>
      </c>
      <c r="AX25" s="8">
        <f>STDEV(AV25:AV27)</f>
        <v>4.2660173046185038E-2</v>
      </c>
      <c r="AY25" s="8"/>
      <c r="AZ25" s="4"/>
      <c r="BA25" s="7">
        <v>31.76</v>
      </c>
      <c r="BB25" s="8">
        <f t="shared" si="13"/>
        <v>14.96</v>
      </c>
      <c r="BC25" s="8">
        <f t="shared" si="14"/>
        <v>3.1375544026369211E-5</v>
      </c>
      <c r="BD25" s="8">
        <f>AVERAGE(BC25:BC27)</f>
        <v>3.1600377287795558E-5</v>
      </c>
      <c r="BE25" s="8">
        <f>STDEV(BC25:BC27)</f>
        <v>7.934675767554722E-7</v>
      </c>
      <c r="BF25" s="8"/>
      <c r="BG25" s="4"/>
      <c r="BH25" s="7">
        <v>24.06</v>
      </c>
      <c r="BI25" s="8">
        <f t="shared" si="15"/>
        <v>7.259999999999998</v>
      </c>
      <c r="BJ25" s="8">
        <f t="shared" si="16"/>
        <v>6.5241243705341442E-3</v>
      </c>
      <c r="BK25" s="8">
        <f>AVERAGE(BJ25:BJ27)</f>
        <v>5.9806178898737109E-3</v>
      </c>
      <c r="BL25" s="8">
        <f>STDEV(BJ25:BJ27)</f>
        <v>1.1040411515409404E-3</v>
      </c>
      <c r="BM25" s="8"/>
      <c r="BN25" s="4"/>
      <c r="BO25" s="7">
        <v>24.63</v>
      </c>
      <c r="BP25" s="8">
        <f t="shared" si="17"/>
        <v>7.8299999999999983</v>
      </c>
      <c r="BQ25" s="8">
        <f t="shared" si="18"/>
        <v>4.394759705815667E-3</v>
      </c>
      <c r="BR25" s="8">
        <f>AVERAGE(BQ25:BQ27)</f>
        <v>4.0233861298117268E-3</v>
      </c>
      <c r="BS25" s="8">
        <f>STDEV(BQ25:BQ27)</f>
        <v>9.9183245897668869E-4</v>
      </c>
      <c r="BT25" s="8"/>
      <c r="BU25" s="4"/>
      <c r="BV25" s="7">
        <v>31.65</v>
      </c>
      <c r="BW25" s="8">
        <f t="shared" si="20"/>
        <v>14.849999999999998</v>
      </c>
      <c r="BX25" s="8">
        <f t="shared" si="19"/>
        <v>3.3861373048945528E-5</v>
      </c>
      <c r="BY25" s="8">
        <f>AVERAGE(BX25:BX27)</f>
        <v>2.995761110828974E-5</v>
      </c>
      <c r="BZ25" s="8">
        <f>STDEV(BX25:BX27)</f>
        <v>8.9491431532542909E-6</v>
      </c>
      <c r="CA25" s="8"/>
      <c r="CB25" s="4"/>
    </row>
    <row r="26" spans="2:80" x14ac:dyDescent="0.25">
      <c r="B26" s="8">
        <v>65</v>
      </c>
      <c r="C26" s="8" t="s">
        <v>15</v>
      </c>
      <c r="D26" s="8" t="s">
        <v>25</v>
      </c>
      <c r="E26" s="7">
        <v>16.78</v>
      </c>
      <c r="F26" s="8">
        <f t="shared" si="21"/>
        <v>8.8862120549656273E-6</v>
      </c>
      <c r="G26" s="8"/>
      <c r="H26" s="8"/>
      <c r="I26" s="8"/>
      <c r="J26" s="4"/>
      <c r="K26" s="7">
        <v>24.66</v>
      </c>
      <c r="L26" s="8">
        <f t="shared" si="22"/>
        <v>7.879999999999999</v>
      </c>
      <c r="M26" s="8">
        <f t="shared" si="23"/>
        <v>4.2450580567424175E-3</v>
      </c>
      <c r="N26" s="8"/>
      <c r="O26" s="8"/>
      <c r="P26" s="8"/>
      <c r="Q26" s="4"/>
      <c r="R26" s="7">
        <v>27.01</v>
      </c>
      <c r="S26" s="8">
        <f t="shared" si="3"/>
        <v>10.23</v>
      </c>
      <c r="T26" s="8">
        <f t="shared" si="4"/>
        <v>8.3265126149214522E-4</v>
      </c>
      <c r="U26" s="8"/>
      <c r="V26" s="8"/>
      <c r="W26" s="8"/>
      <c r="X26" s="4"/>
      <c r="Y26" s="7">
        <v>24.45</v>
      </c>
      <c r="Z26" s="8">
        <f t="shared" si="5"/>
        <v>7.6699999999999982</v>
      </c>
      <c r="AA26" s="8">
        <f t="shared" si="6"/>
        <v>4.9102084942259016E-3</v>
      </c>
      <c r="AB26" s="8"/>
      <c r="AC26" s="8"/>
      <c r="AD26" s="8"/>
      <c r="AE26" s="4"/>
      <c r="AF26" s="7">
        <v>22.07</v>
      </c>
      <c r="AG26" s="8">
        <f t="shared" si="7"/>
        <v>5.2899999999999991</v>
      </c>
      <c r="AH26" s="8">
        <f t="shared" si="8"/>
        <v>2.5559439329930676E-2</v>
      </c>
      <c r="AI26" s="8"/>
      <c r="AJ26" s="8"/>
      <c r="AK26" s="8"/>
      <c r="AL26" s="4"/>
      <c r="AM26" s="7">
        <v>25.81</v>
      </c>
      <c r="AN26" s="8">
        <f t="shared" si="9"/>
        <v>9.0299999999999976</v>
      </c>
      <c r="AO26" s="8">
        <f t="shared" si="10"/>
        <v>1.9129302687244702E-3</v>
      </c>
      <c r="AP26" s="8"/>
      <c r="AQ26" s="8"/>
      <c r="AR26" s="8"/>
      <c r="AS26" s="4"/>
      <c r="AT26" s="7">
        <v>18.11</v>
      </c>
      <c r="AU26" s="8">
        <f t="shared" si="11"/>
        <v>1.3299999999999983</v>
      </c>
      <c r="AV26" s="8">
        <f t="shared" si="12"/>
        <v>0.39776824187745979</v>
      </c>
      <c r="AW26" s="8"/>
      <c r="AX26" s="8"/>
      <c r="AY26" s="8"/>
      <c r="AZ26" s="4"/>
      <c r="BA26" s="7">
        <v>31.69</v>
      </c>
      <c r="BB26" s="8">
        <f t="shared" si="13"/>
        <v>14.91</v>
      </c>
      <c r="BC26" s="8">
        <f t="shared" si="14"/>
        <v>3.2482000196940918E-5</v>
      </c>
      <c r="BD26" s="8"/>
      <c r="BE26" s="8"/>
      <c r="BF26" s="8"/>
      <c r="BG26" s="4"/>
      <c r="BH26" s="7">
        <v>24</v>
      </c>
      <c r="BI26" s="8">
        <f t="shared" si="15"/>
        <v>7.2199999999999989</v>
      </c>
      <c r="BJ26" s="8">
        <f t="shared" si="16"/>
        <v>6.7075424721699554E-3</v>
      </c>
      <c r="BK26" s="8"/>
      <c r="BL26" s="8"/>
      <c r="BM26" s="8"/>
      <c r="BN26" s="4"/>
      <c r="BO26" s="7">
        <v>24.49</v>
      </c>
      <c r="BP26" s="8">
        <f t="shared" si="17"/>
        <v>7.7099999999999973</v>
      </c>
      <c r="BQ26" s="8">
        <f t="shared" si="18"/>
        <v>4.7759385847346509E-3</v>
      </c>
      <c r="BR26" s="8"/>
      <c r="BS26" s="8"/>
      <c r="BT26" s="8"/>
      <c r="BU26" s="4"/>
      <c r="BV26" s="7">
        <v>31.53</v>
      </c>
      <c r="BW26" s="8">
        <f t="shared" si="20"/>
        <v>14.75</v>
      </c>
      <c r="BX26" s="8">
        <f t="shared" si="19"/>
        <v>3.6291721038901432E-5</v>
      </c>
      <c r="BY26" s="8"/>
      <c r="BZ26" s="8"/>
      <c r="CA26" s="8"/>
      <c r="CB26" s="4"/>
    </row>
    <row r="27" spans="2:80" x14ac:dyDescent="0.25">
      <c r="B27" s="8">
        <v>66</v>
      </c>
      <c r="C27" s="8" t="s">
        <v>15</v>
      </c>
      <c r="D27" s="8" t="s">
        <v>25</v>
      </c>
      <c r="E27" s="7">
        <v>15.79</v>
      </c>
      <c r="F27" s="8">
        <f t="shared" si="21"/>
        <v>1.7649661009297015E-5</v>
      </c>
      <c r="G27" s="8"/>
      <c r="H27" s="8"/>
      <c r="I27" s="8"/>
      <c r="J27" s="4"/>
      <c r="K27" s="7">
        <v>23.42</v>
      </c>
      <c r="L27" s="8">
        <f t="shared" si="22"/>
        <v>7.6300000000000026</v>
      </c>
      <c r="M27" s="8">
        <f t="shared" si="23"/>
        <v>5.0482532446776973E-3</v>
      </c>
      <c r="N27" s="8"/>
      <c r="O27" s="8"/>
      <c r="P27" s="8"/>
      <c r="Q27" s="4"/>
      <c r="R27" s="7">
        <v>26.67</v>
      </c>
      <c r="S27" s="8">
        <f t="shared" si="3"/>
        <v>10.880000000000003</v>
      </c>
      <c r="T27" s="8">
        <f t="shared" si="4"/>
        <v>5.3063225709280111E-4</v>
      </c>
      <c r="U27" s="8"/>
      <c r="V27" s="8"/>
      <c r="W27" s="8"/>
      <c r="X27" s="4"/>
      <c r="Y27" s="7">
        <v>24.25</v>
      </c>
      <c r="Z27" s="8">
        <f t="shared" si="5"/>
        <v>8.4600000000000009</v>
      </c>
      <c r="AA27" s="8">
        <f t="shared" si="6"/>
        <v>2.83979007289123E-3</v>
      </c>
      <c r="AB27" s="8"/>
      <c r="AC27" s="8"/>
      <c r="AD27" s="8"/>
      <c r="AE27" s="4"/>
      <c r="AF27" s="7">
        <v>21.83</v>
      </c>
      <c r="AG27" s="8">
        <f t="shared" si="7"/>
        <v>6.0399999999999991</v>
      </c>
      <c r="AH27" s="8">
        <f t="shared" si="8"/>
        <v>1.5197733553316977E-2</v>
      </c>
      <c r="AI27" s="8"/>
      <c r="AJ27" s="8"/>
      <c r="AK27" s="8"/>
      <c r="AL27" s="4"/>
      <c r="AM27" s="7">
        <v>25.33</v>
      </c>
      <c r="AN27" s="8">
        <f t="shared" si="9"/>
        <v>9.5399999999999991</v>
      </c>
      <c r="AO27" s="8">
        <f t="shared" si="10"/>
        <v>1.3433025567770945E-3</v>
      </c>
      <c r="AP27" s="8"/>
      <c r="AQ27" s="8"/>
      <c r="AR27" s="8"/>
      <c r="AS27" s="4"/>
      <c r="AT27" s="7">
        <v>17.46</v>
      </c>
      <c r="AU27" s="8">
        <f t="shared" si="11"/>
        <v>1.6700000000000017</v>
      </c>
      <c r="AV27" s="8">
        <f t="shared" si="12"/>
        <v>0.31425334363045671</v>
      </c>
      <c r="AW27" s="8"/>
      <c r="AX27" s="8"/>
      <c r="AY27" s="8"/>
      <c r="AZ27" s="4"/>
      <c r="BA27" s="7">
        <v>30.77</v>
      </c>
      <c r="BB27" s="8">
        <f t="shared" si="13"/>
        <v>14.98</v>
      </c>
      <c r="BC27" s="8">
        <f t="shared" si="14"/>
        <v>3.0943587640076544E-5</v>
      </c>
      <c r="BD27" s="8"/>
      <c r="BE27" s="8"/>
      <c r="BF27" s="8"/>
      <c r="BG27" s="4"/>
      <c r="BH27" s="7">
        <v>23.52</v>
      </c>
      <c r="BI27" s="8">
        <f t="shared" si="15"/>
        <v>7.73</v>
      </c>
      <c r="BJ27" s="8">
        <f t="shared" si="16"/>
        <v>4.7101868269170339E-3</v>
      </c>
      <c r="BK27" s="8"/>
      <c r="BL27" s="8"/>
      <c r="BM27" s="8"/>
      <c r="BN27" s="4"/>
      <c r="BO27" s="7">
        <v>24.22</v>
      </c>
      <c r="BP27" s="8">
        <f t="shared" si="17"/>
        <v>8.43</v>
      </c>
      <c r="BQ27" s="8">
        <f t="shared" si="18"/>
        <v>2.8994600988848621E-3</v>
      </c>
      <c r="BR27" s="8"/>
      <c r="BS27" s="8"/>
      <c r="BT27" s="8"/>
      <c r="BU27" s="4"/>
      <c r="BV27" s="7">
        <v>31.42</v>
      </c>
      <c r="BW27" s="8">
        <f t="shared" si="20"/>
        <v>15.630000000000003</v>
      </c>
      <c r="BX27" s="8">
        <f t="shared" si="19"/>
        <v>1.9719739237022255E-5</v>
      </c>
      <c r="BY27" s="8"/>
      <c r="BZ27" s="8"/>
      <c r="CA27" s="8"/>
      <c r="CB27" s="4"/>
    </row>
    <row r="28" spans="2:80" x14ac:dyDescent="0.25">
      <c r="B28" s="8">
        <v>88</v>
      </c>
      <c r="C28" s="8" t="s">
        <v>16</v>
      </c>
      <c r="D28" s="8" t="s">
        <v>25</v>
      </c>
      <c r="E28" s="7">
        <v>16.690000000000001</v>
      </c>
      <c r="F28" s="8">
        <f t="shared" si="21"/>
        <v>9.4582191462630089E-6</v>
      </c>
      <c r="G28" s="8">
        <f>AVERAGE(F28:F30)</f>
        <v>8.1977690998443321E-6</v>
      </c>
      <c r="H28" s="8">
        <f>STDEV(F28:F30)</f>
        <v>1.6194917435140367E-6</v>
      </c>
      <c r="I28" s="8"/>
      <c r="J28" s="4"/>
      <c r="K28" s="7">
        <v>25.5</v>
      </c>
      <c r="L28" s="8">
        <f t="shared" si="22"/>
        <v>8.8099999999999987</v>
      </c>
      <c r="M28" s="8">
        <f t="shared" si="23"/>
        <v>2.2280541325555166E-3</v>
      </c>
      <c r="N28" s="8">
        <f>AVERAGE(M28:M30)</f>
        <v>2.5463859689849079E-3</v>
      </c>
      <c r="O28" s="8">
        <f>STDEV(M28:M30)</f>
        <v>2.7822285471936262E-4</v>
      </c>
      <c r="P28" s="8"/>
      <c r="Q28" s="4"/>
      <c r="R28" s="7">
        <v>27</v>
      </c>
      <c r="S28" s="8">
        <f t="shared" si="3"/>
        <v>10.309999999999999</v>
      </c>
      <c r="T28" s="8">
        <f t="shared" si="4"/>
        <v>7.8773609299035894E-4</v>
      </c>
      <c r="U28" s="8">
        <f>AVERAGE(T28:T30)</f>
        <v>7.8963843106921326E-4</v>
      </c>
      <c r="V28" s="8">
        <f>STDEV(T28:T30)</f>
        <v>1.3797215067538707E-5</v>
      </c>
      <c r="W28" s="8"/>
      <c r="X28" s="4"/>
      <c r="Y28" s="7">
        <v>24.53</v>
      </c>
      <c r="Z28" s="8">
        <f t="shared" si="5"/>
        <v>7.84</v>
      </c>
      <c r="AA28" s="8">
        <f t="shared" si="6"/>
        <v>4.3644028830946095E-3</v>
      </c>
      <c r="AB28" s="8">
        <f>AVERAGE(AA28:AA30)</f>
        <v>3.97097241925253E-3</v>
      </c>
      <c r="AC28" s="8">
        <f>STDEV(AA28:AA30)</f>
        <v>4.7169500666933067E-4</v>
      </c>
      <c r="AD28" s="8"/>
      <c r="AE28" s="4"/>
      <c r="AF28" s="7">
        <v>22.32</v>
      </c>
      <c r="AG28" s="8">
        <f t="shared" si="7"/>
        <v>5.629999999999999</v>
      </c>
      <c r="AH28" s="8">
        <f t="shared" si="8"/>
        <v>2.0193012978710834E-2</v>
      </c>
      <c r="AI28" s="8">
        <f>AVERAGE(AH28:AH30)</f>
        <v>1.7793852068472893E-2</v>
      </c>
      <c r="AJ28" s="8">
        <f>STDEV(AH28:AH30)</f>
        <v>2.9657791204184001E-3</v>
      </c>
      <c r="AK28" s="8"/>
      <c r="AL28" s="4"/>
      <c r="AM28" s="7">
        <v>26.14</v>
      </c>
      <c r="AN28" s="8">
        <f t="shared" si="9"/>
        <v>9.4499999999999993</v>
      </c>
      <c r="AO28" s="8">
        <f t="shared" si="10"/>
        <v>1.4297711874469007E-3</v>
      </c>
      <c r="AP28" s="8">
        <f>AVERAGE(AO28:AO30)</f>
        <v>1.5909742765086077E-3</v>
      </c>
      <c r="AQ28" s="8">
        <f>STDEV(AO28:AO30)</f>
        <v>1.4537435105199117E-4</v>
      </c>
      <c r="AR28" s="8"/>
      <c r="AS28" s="4"/>
      <c r="AT28" s="7">
        <v>17.84</v>
      </c>
      <c r="AU28" s="8">
        <f t="shared" si="11"/>
        <v>1.1499999999999986</v>
      </c>
      <c r="AV28" s="8">
        <f t="shared" si="12"/>
        <v>0.45062523130541554</v>
      </c>
      <c r="AW28" s="8">
        <f>AVERAGE(AV28:AV30)</f>
        <v>0.39144162463581206</v>
      </c>
      <c r="AX28" s="8">
        <f>STDEV(AV28:AV30)</f>
        <v>5.7044697775073629E-2</v>
      </c>
      <c r="AY28" s="8"/>
      <c r="AZ28" s="4"/>
      <c r="BA28" s="7">
        <v>30.82</v>
      </c>
      <c r="BB28" s="8">
        <f t="shared" si="13"/>
        <v>14.129999999999999</v>
      </c>
      <c r="BC28" s="8">
        <f t="shared" si="14"/>
        <v>5.5775845350915645E-5</v>
      </c>
      <c r="BD28" s="8">
        <f>AVERAGE(BC28:BC30)</f>
        <v>5.3891818912726526E-5</v>
      </c>
      <c r="BE28" s="8">
        <f>STDEV(BC28:BC30)</f>
        <v>4.6872580371483681E-6</v>
      </c>
      <c r="BF28" s="8"/>
      <c r="BG28" s="4"/>
      <c r="BH28" s="7">
        <v>23.84</v>
      </c>
      <c r="BI28" s="8">
        <f t="shared" si="15"/>
        <v>7.1499999999999986</v>
      </c>
      <c r="BJ28" s="8">
        <f t="shared" si="16"/>
        <v>7.0410192391471222E-3</v>
      </c>
      <c r="BK28" s="8">
        <f>AVERAGE(BJ28:BJ30)</f>
        <v>6.7918384138511345E-3</v>
      </c>
      <c r="BL28" s="8">
        <f>STDEV(BJ28:BJ30)</f>
        <v>6.5843920827394445E-4</v>
      </c>
      <c r="BM28" s="8"/>
      <c r="BN28" s="4"/>
      <c r="BO28" s="7">
        <v>24.75</v>
      </c>
      <c r="BP28" s="8">
        <f t="shared" si="17"/>
        <v>8.0599999999999987</v>
      </c>
      <c r="BQ28" s="8">
        <f t="shared" si="18"/>
        <v>3.7471254661143186E-3</v>
      </c>
      <c r="BR28" s="8">
        <f>AVERAGE(BQ28:BQ30)</f>
        <v>3.8382650089739401E-3</v>
      </c>
      <c r="BS28" s="8">
        <f>STDEV(BQ28:BQ30)</f>
        <v>2.0417053968493169E-4</v>
      </c>
      <c r="BT28" s="8"/>
      <c r="BU28" s="4"/>
      <c r="BV28" s="7">
        <v>31.55</v>
      </c>
      <c r="BW28" s="8">
        <f t="shared" si="20"/>
        <v>14.86</v>
      </c>
      <c r="BX28" s="8">
        <f t="shared" si="19"/>
        <v>3.3627475460101664E-5</v>
      </c>
      <c r="BY28" s="8">
        <f>AVERAGE(BX28:BX30)</f>
        <v>3.0468311194793113E-5</v>
      </c>
      <c r="BZ28" s="8">
        <f>STDEV(BX28:BX30)</f>
        <v>2.9132203083569548E-6</v>
      </c>
      <c r="CA28" s="8"/>
      <c r="CB28" s="4"/>
    </row>
    <row r="29" spans="2:80" x14ac:dyDescent="0.25">
      <c r="B29" s="8">
        <v>89</v>
      </c>
      <c r="C29" s="8" t="s">
        <v>16</v>
      </c>
      <c r="D29" s="8" t="s">
        <v>25</v>
      </c>
      <c r="E29" s="7">
        <v>16.8</v>
      </c>
      <c r="F29" s="8">
        <f t="shared" si="21"/>
        <v>8.7638729476702524E-6</v>
      </c>
      <c r="G29" s="8"/>
      <c r="H29" s="8"/>
      <c r="I29" s="8"/>
      <c r="J29" s="4"/>
      <c r="K29" s="7">
        <v>25.35</v>
      </c>
      <c r="L29" s="8">
        <f t="shared" si="22"/>
        <v>8.5500000000000007</v>
      </c>
      <c r="M29" s="8">
        <f t="shared" si="23"/>
        <v>2.6680473764734277E-3</v>
      </c>
      <c r="N29" s="8"/>
      <c r="O29" s="8"/>
      <c r="P29" s="8"/>
      <c r="Q29" s="4"/>
      <c r="R29" s="7">
        <v>27.08</v>
      </c>
      <c r="S29" s="8">
        <f t="shared" si="3"/>
        <v>10.279999999999998</v>
      </c>
      <c r="T29" s="8">
        <f t="shared" si="4"/>
        <v>8.0428810280036621E-4</v>
      </c>
      <c r="U29" s="8"/>
      <c r="V29" s="8"/>
      <c r="W29" s="8"/>
      <c r="X29" s="4"/>
      <c r="Y29" s="7">
        <v>24.98</v>
      </c>
      <c r="Z29" s="8">
        <f t="shared" si="5"/>
        <v>8.18</v>
      </c>
      <c r="AA29" s="8">
        <f t="shared" si="6"/>
        <v>3.4480585792603727E-3</v>
      </c>
      <c r="AB29" s="8"/>
      <c r="AC29" s="8"/>
      <c r="AD29" s="8"/>
      <c r="AE29" s="4"/>
      <c r="AF29" s="7">
        <v>22.91</v>
      </c>
      <c r="AG29" s="8">
        <f t="shared" si="7"/>
        <v>6.1099999999999994</v>
      </c>
      <c r="AH29" s="8">
        <f t="shared" si="8"/>
        <v>1.4477938467037059E-2</v>
      </c>
      <c r="AI29" s="8"/>
      <c r="AJ29" s="8"/>
      <c r="AK29" s="8"/>
      <c r="AL29" s="4"/>
      <c r="AM29" s="7">
        <v>26.06</v>
      </c>
      <c r="AN29" s="8">
        <f t="shared" si="9"/>
        <v>9.259999999999998</v>
      </c>
      <c r="AO29" s="8">
        <f t="shared" si="10"/>
        <v>1.6310310926335374E-3</v>
      </c>
      <c r="AP29" s="8"/>
      <c r="AQ29" s="8"/>
      <c r="AR29" s="8"/>
      <c r="AS29" s="4"/>
      <c r="AT29" s="7">
        <v>18.37</v>
      </c>
      <c r="AU29" s="8">
        <f t="shared" si="11"/>
        <v>1.5700000000000003</v>
      </c>
      <c r="AV29" s="8">
        <f t="shared" si="12"/>
        <v>0.3368083942164225</v>
      </c>
      <c r="AW29" s="8"/>
      <c r="AX29" s="8"/>
      <c r="AY29" s="8"/>
      <c r="AZ29" s="4"/>
      <c r="BA29" s="7">
        <v>31.13</v>
      </c>
      <c r="BB29" s="8">
        <f t="shared" si="13"/>
        <v>14.329999999999998</v>
      </c>
      <c r="BC29" s="8">
        <f t="shared" si="14"/>
        <v>4.8555693588557124E-5</v>
      </c>
      <c r="BD29" s="8"/>
      <c r="BE29" s="8"/>
      <c r="BF29" s="8"/>
      <c r="BG29" s="4"/>
      <c r="BH29" s="7">
        <v>24.17</v>
      </c>
      <c r="BI29" s="8">
        <f t="shared" si="15"/>
        <v>7.370000000000001</v>
      </c>
      <c r="BJ29" s="8">
        <f t="shared" si="16"/>
        <v>6.045175756024956E-3</v>
      </c>
      <c r="BK29" s="8"/>
      <c r="BL29" s="8"/>
      <c r="BM29" s="8"/>
      <c r="BN29" s="4"/>
      <c r="BO29" s="7">
        <v>24.88</v>
      </c>
      <c r="BP29" s="8">
        <f t="shared" si="17"/>
        <v>8.0799999999999983</v>
      </c>
      <c r="BQ29" s="8">
        <f t="shared" si="18"/>
        <v>3.695537682521865E-3</v>
      </c>
      <c r="BR29" s="8"/>
      <c r="BS29" s="8"/>
      <c r="BT29" s="8"/>
      <c r="BU29" s="4"/>
      <c r="BV29" s="7">
        <v>31.93</v>
      </c>
      <c r="BW29" s="8">
        <f t="shared" si="20"/>
        <v>15.129999999999999</v>
      </c>
      <c r="BX29" s="8">
        <f t="shared" si="19"/>
        <v>2.7887922675457823E-5</v>
      </c>
      <c r="BY29" s="8"/>
      <c r="BZ29" s="8"/>
      <c r="CA29" s="8"/>
      <c r="CB29" s="4"/>
    </row>
    <row r="30" spans="2:80" x14ac:dyDescent="0.25">
      <c r="B30" s="8">
        <v>90</v>
      </c>
      <c r="C30" s="8" t="s">
        <v>16</v>
      </c>
      <c r="D30" s="8" t="s">
        <v>25</v>
      </c>
      <c r="E30" s="7">
        <v>17.260000000000002</v>
      </c>
      <c r="F30" s="2">
        <f t="shared" si="21"/>
        <v>6.3712152055997324E-6</v>
      </c>
      <c r="G30" s="2"/>
      <c r="H30" s="2"/>
      <c r="I30" s="2"/>
      <c r="J30" s="1"/>
      <c r="K30" s="3">
        <v>25.77</v>
      </c>
      <c r="L30" s="2">
        <f t="shared" si="22"/>
        <v>8.509999999999998</v>
      </c>
      <c r="M30" s="2">
        <f t="shared" si="23"/>
        <v>2.7430563979257802E-3</v>
      </c>
      <c r="N30" s="2"/>
      <c r="O30" s="2"/>
      <c r="P30" s="2"/>
      <c r="Q30" s="1"/>
      <c r="R30" s="3">
        <v>27.59</v>
      </c>
      <c r="S30" s="2">
        <f t="shared" si="3"/>
        <v>10.329999999999998</v>
      </c>
      <c r="T30" s="2">
        <f t="shared" si="4"/>
        <v>7.7689109741691431E-4</v>
      </c>
      <c r="U30" s="2"/>
      <c r="V30" s="2"/>
      <c r="W30" s="2"/>
      <c r="X30" s="1"/>
      <c r="Y30" s="3">
        <v>25.19</v>
      </c>
      <c r="Z30" s="2">
        <f t="shared" si="5"/>
        <v>7.93</v>
      </c>
      <c r="AA30" s="2">
        <f t="shared" si="6"/>
        <v>4.1004557954026077E-3</v>
      </c>
      <c r="AB30" s="2"/>
      <c r="AC30" s="2"/>
      <c r="AD30" s="2"/>
      <c r="AE30" s="1"/>
      <c r="AF30" s="3">
        <v>23</v>
      </c>
      <c r="AG30" s="2">
        <f t="shared" si="7"/>
        <v>5.7399999999999984</v>
      </c>
      <c r="AH30" s="2">
        <f t="shared" si="8"/>
        <v>1.871060475967078E-2</v>
      </c>
      <c r="AI30" s="2"/>
      <c r="AJ30" s="2"/>
      <c r="AK30" s="2"/>
      <c r="AL30" s="1"/>
      <c r="AM30" s="3">
        <v>26.45</v>
      </c>
      <c r="AN30" s="2">
        <f t="shared" si="9"/>
        <v>9.1899999999999977</v>
      </c>
      <c r="AO30" s="2">
        <f t="shared" si="10"/>
        <v>1.7121205494453847E-3</v>
      </c>
      <c r="AP30" s="2"/>
      <c r="AQ30" s="2"/>
      <c r="AR30" s="2"/>
      <c r="AS30" s="1"/>
      <c r="AT30" s="3">
        <v>18.63</v>
      </c>
      <c r="AU30" s="2">
        <f t="shared" si="11"/>
        <v>1.3699999999999974</v>
      </c>
      <c r="AV30" s="2">
        <f t="shared" si="12"/>
        <v>0.38689124838559819</v>
      </c>
      <c r="AW30" s="2"/>
      <c r="AX30" s="2"/>
      <c r="AY30" s="2"/>
      <c r="AZ30" s="1"/>
      <c r="BA30" s="3">
        <v>31.35</v>
      </c>
      <c r="BB30" s="2">
        <f t="shared" si="13"/>
        <v>14.09</v>
      </c>
      <c r="BC30" s="2">
        <f t="shared" si="14"/>
        <v>5.7343917798706815E-5</v>
      </c>
      <c r="BD30" s="2"/>
      <c r="BE30" s="2"/>
      <c r="BF30" s="2"/>
      <c r="BG30" s="1"/>
      <c r="BH30" s="3">
        <v>24.36</v>
      </c>
      <c r="BI30" s="2">
        <f t="shared" si="15"/>
        <v>7.0999999999999979</v>
      </c>
      <c r="BJ30" s="2">
        <f t="shared" si="16"/>
        <v>7.2893202463813235E-3</v>
      </c>
      <c r="BK30" s="2"/>
      <c r="BL30" s="2"/>
      <c r="BM30" s="2"/>
      <c r="BN30" s="1"/>
      <c r="BO30" s="3">
        <v>25.2</v>
      </c>
      <c r="BP30" s="2">
        <f t="shared" si="17"/>
        <v>7.9399999999999977</v>
      </c>
      <c r="BQ30" s="2">
        <f t="shared" si="18"/>
        <v>4.0721318782856375E-3</v>
      </c>
      <c r="BR30" s="2"/>
      <c r="BS30" s="2"/>
      <c r="BT30" s="2"/>
      <c r="BU30" s="1"/>
      <c r="BV30" s="3">
        <v>32.29</v>
      </c>
      <c r="BW30" s="8">
        <f t="shared" si="20"/>
        <v>15.029999999999998</v>
      </c>
      <c r="BX30" s="2">
        <f t="shared" si="19"/>
        <v>2.988953544881986E-5</v>
      </c>
      <c r="BY30" s="2"/>
      <c r="BZ30" s="2"/>
      <c r="CA30" s="2"/>
      <c r="CB30" s="1"/>
    </row>
    <row r="31" spans="2:80" x14ac:dyDescent="0.25">
      <c r="B31" s="8">
        <v>100</v>
      </c>
      <c r="C31" s="9" t="s">
        <v>28</v>
      </c>
      <c r="D31" s="12" t="s">
        <v>12</v>
      </c>
      <c r="E31" s="8">
        <v>16.77</v>
      </c>
      <c r="F31" s="9">
        <f>2^-E31</f>
        <v>8.9480205477285693E-6</v>
      </c>
      <c r="G31" s="9">
        <f>AVERAGE(F31:F33)</f>
        <v>1.0783401380939914E-5</v>
      </c>
      <c r="H31" s="9">
        <f>STDEV(F31:F33)</f>
        <v>2.9099777984731715E-6</v>
      </c>
      <c r="I31" s="9"/>
      <c r="J31" s="9"/>
      <c r="K31" s="8">
        <v>25.3</v>
      </c>
      <c r="L31" s="8">
        <f t="shared" si="22"/>
        <v>8.5300000000000011</v>
      </c>
      <c r="M31" s="8">
        <f t="shared" si="23"/>
        <v>2.7052919299041479E-3</v>
      </c>
      <c r="N31" s="9">
        <f>AVERAGE(M31:M33)</f>
        <v>2.5565967521593161E-3</v>
      </c>
      <c r="O31" s="9">
        <f>STDEV(M31:M33)</f>
        <v>5.9659598514834474E-4</v>
      </c>
      <c r="P31" s="9"/>
      <c r="Q31" s="9"/>
      <c r="R31" s="8">
        <v>26.52</v>
      </c>
      <c r="S31" s="8">
        <f t="shared" si="3"/>
        <v>9.75</v>
      </c>
      <c r="T31" s="8">
        <f t="shared" si="4"/>
        <v>1.1613350732448454E-3</v>
      </c>
      <c r="U31" s="9">
        <f>AVERAGE(T31:T33)</f>
        <v>1.0762507415635451E-3</v>
      </c>
      <c r="V31" s="9">
        <f>STDEV(T31:T33)</f>
        <v>2.5677221400464864E-4</v>
      </c>
      <c r="W31" s="9"/>
      <c r="X31" s="9"/>
      <c r="Y31" s="9">
        <v>25.44</v>
      </c>
      <c r="Z31" s="8">
        <f t="shared" si="5"/>
        <v>8.6700000000000017</v>
      </c>
      <c r="AA31" s="8">
        <f t="shared" si="6"/>
        <v>2.4551042471129439E-3</v>
      </c>
      <c r="AB31" s="9">
        <f>AVERAGE(AA31:AA33)</f>
        <v>2.0208570683410707E-3</v>
      </c>
      <c r="AC31" s="9">
        <f>STDEV(AA31:AA33)</f>
        <v>5.4441291951018542E-4</v>
      </c>
      <c r="AD31" s="9"/>
      <c r="AE31" s="9"/>
      <c r="AF31" s="31">
        <v>27</v>
      </c>
      <c r="AG31" s="12">
        <f t="shared" si="7"/>
        <v>10.23</v>
      </c>
      <c r="AH31" s="12">
        <f t="shared" si="8"/>
        <v>8.3265126149214522E-4</v>
      </c>
      <c r="AI31" s="25">
        <f>AVERAGE(AH31:AH32)</f>
        <v>6.9676956507152058E-4</v>
      </c>
      <c r="AJ31" s="25">
        <f>STDEV(AH31:AH32)</f>
        <v>1.92165737956311E-4</v>
      </c>
      <c r="AK31" s="9"/>
      <c r="AL31" s="9"/>
      <c r="AM31" s="9">
        <v>26.48</v>
      </c>
      <c r="AN31" s="8">
        <f t="shared" si="9"/>
        <v>9.7100000000000009</v>
      </c>
      <c r="AO31" s="8">
        <f t="shared" si="10"/>
        <v>1.1939846461836603E-3</v>
      </c>
      <c r="AP31" s="9">
        <f>AVERAGE(AO31:AO33)</f>
        <v>9.909278318720766E-4</v>
      </c>
      <c r="AQ31" s="9">
        <f>STDEV(AO31:AO33)</f>
        <v>2.4082280033359426E-4</v>
      </c>
      <c r="AR31" s="9"/>
      <c r="AS31" s="9"/>
      <c r="AT31" s="9">
        <v>21.5</v>
      </c>
      <c r="AU31" s="8">
        <f t="shared" si="11"/>
        <v>4.7300000000000004</v>
      </c>
      <c r="AV31" s="8">
        <f t="shared" si="12"/>
        <v>3.768149461533625E-2</v>
      </c>
      <c r="AW31" s="9">
        <f>AVERAGE(AV31:AV33)</f>
        <v>3.1233809045552136E-2</v>
      </c>
      <c r="AX31" s="9">
        <f>STDEV(AV31:AV33)</f>
        <v>9.2644933560011699E-3</v>
      </c>
      <c r="AY31" s="9"/>
      <c r="AZ31" s="9"/>
      <c r="BA31" s="9">
        <v>32.619999999999997</v>
      </c>
      <c r="BB31" s="8">
        <f t="shared" si="13"/>
        <v>15.849999999999998</v>
      </c>
      <c r="BC31" s="8">
        <f t="shared" si="14"/>
        <v>1.6930686524472761E-5</v>
      </c>
      <c r="BD31" s="9">
        <f>AVERAGE(BC31:BC33)</f>
        <v>1.528254254494692E-5</v>
      </c>
      <c r="BE31" s="9">
        <f>STDEV(BC31:BC33)</f>
        <v>2.0334308852318308E-6</v>
      </c>
      <c r="BF31" s="9"/>
      <c r="BG31" s="9"/>
      <c r="BH31" s="9">
        <v>25.76</v>
      </c>
      <c r="BI31" s="8">
        <f t="shared" si="15"/>
        <v>8.990000000000002</v>
      </c>
      <c r="BJ31" s="8">
        <f t="shared" si="16"/>
        <v>1.966710058704526E-3</v>
      </c>
      <c r="BK31" s="9">
        <f>AVERAGE(BJ31:BJ33)</f>
        <v>1.8997858365056013E-3</v>
      </c>
      <c r="BL31" s="9">
        <f>STDEV(BJ31:BJ33)</f>
        <v>2.2028552219052012E-4</v>
      </c>
      <c r="BM31" s="9"/>
      <c r="BN31" s="9"/>
      <c r="BO31" s="8">
        <v>25.32</v>
      </c>
      <c r="BP31" s="8">
        <f t="shared" si="17"/>
        <v>8.5500000000000007</v>
      </c>
      <c r="BQ31" s="8">
        <f t="shared" si="18"/>
        <v>2.6680473764734277E-3</v>
      </c>
      <c r="BR31" s="8">
        <f>BQ31:BQ33</f>
        <v>2.6680473764734277E-3</v>
      </c>
      <c r="BS31" s="8">
        <f>STDEV(BQ31:BQ33)</f>
        <v>5.7295270751783972E-4</v>
      </c>
      <c r="BT31" s="8"/>
      <c r="BU31" s="8"/>
      <c r="BV31" s="8">
        <v>38.04</v>
      </c>
      <c r="BW31" s="8">
        <f t="shared" si="20"/>
        <v>21.27</v>
      </c>
      <c r="BX31" s="8">
        <f t="shared" si="19"/>
        <v>3.9545037546846501E-7</v>
      </c>
      <c r="BY31" s="8">
        <f>AVERAGE(BX31:BX33)</f>
        <v>2.6347853942983732E-7</v>
      </c>
      <c r="BZ31" s="8">
        <f>STDEV(BX31:BX33)</f>
        <v>1.385305171347359E-7</v>
      </c>
      <c r="CA31" s="8"/>
      <c r="CB31" s="21"/>
    </row>
    <row r="32" spans="2:80" x14ac:dyDescent="0.25">
      <c r="B32" s="8">
        <f>B31+1</f>
        <v>101</v>
      </c>
      <c r="C32" s="9" t="s">
        <v>28</v>
      </c>
      <c r="D32" s="8" t="s">
        <v>12</v>
      </c>
      <c r="E32" s="8">
        <v>16.72</v>
      </c>
      <c r="F32" s="9">
        <f t="shared" ref="F32:F36" si="24">2^-E32</f>
        <v>9.2635718108753024E-6</v>
      </c>
      <c r="G32" s="9"/>
      <c r="H32" s="9"/>
      <c r="I32" s="9"/>
      <c r="J32" s="9"/>
      <c r="K32" s="8">
        <v>25.07</v>
      </c>
      <c r="L32" s="8">
        <f t="shared" si="22"/>
        <v>8.3500000000000014</v>
      </c>
      <c r="M32" s="8">
        <f t="shared" si="23"/>
        <v>3.0647816324091792E-3</v>
      </c>
      <c r="N32" s="9"/>
      <c r="O32" s="9"/>
      <c r="P32" s="9"/>
      <c r="Q32" s="9"/>
      <c r="R32" s="8">
        <v>26.33</v>
      </c>
      <c r="S32" s="8">
        <f t="shared" si="3"/>
        <v>9.61</v>
      </c>
      <c r="T32" s="8">
        <f t="shared" si="4"/>
        <v>1.2796810584554338E-3</v>
      </c>
      <c r="U32" s="9"/>
      <c r="V32" s="9"/>
      <c r="W32" s="9"/>
      <c r="X32" s="9"/>
      <c r="Y32" s="9">
        <v>25.55</v>
      </c>
      <c r="Z32" s="8">
        <f t="shared" si="5"/>
        <v>8.8300000000000018</v>
      </c>
      <c r="AA32" s="8">
        <f t="shared" si="6"/>
        <v>2.1973798529078292E-3</v>
      </c>
      <c r="AB32" s="9"/>
      <c r="AC32" s="9"/>
      <c r="AD32" s="9"/>
      <c r="AE32" s="9"/>
      <c r="AF32" s="32">
        <v>27.52</v>
      </c>
      <c r="AG32" s="8">
        <f t="shared" si="7"/>
        <v>10.8</v>
      </c>
      <c r="AH32" s="8">
        <f t="shared" si="8"/>
        <v>5.6088786865089594E-4</v>
      </c>
      <c r="AI32" s="9"/>
      <c r="AJ32" s="9"/>
      <c r="AK32" s="9"/>
      <c r="AL32" s="9"/>
      <c r="AM32" s="9">
        <v>26.61</v>
      </c>
      <c r="AN32" s="8">
        <f t="shared" si="9"/>
        <v>9.89</v>
      </c>
      <c r="AO32" s="8">
        <f t="shared" si="10"/>
        <v>1.0539338247113541E-3</v>
      </c>
      <c r="AP32" s="9"/>
      <c r="AQ32" s="9"/>
      <c r="AR32" s="9"/>
      <c r="AS32" s="9"/>
      <c r="AT32" s="9">
        <v>21.54</v>
      </c>
      <c r="AU32" s="8">
        <f t="shared" si="11"/>
        <v>4.82</v>
      </c>
      <c r="AV32" s="8">
        <f t="shared" si="12"/>
        <v>3.5402621415493704E-2</v>
      </c>
      <c r="AW32" s="9"/>
      <c r="AX32" s="9"/>
      <c r="AY32" s="9"/>
      <c r="AZ32" s="9"/>
      <c r="BA32" s="9">
        <v>32.659999999999997</v>
      </c>
      <c r="BB32" s="8">
        <f t="shared" si="13"/>
        <v>15.939999999999998</v>
      </c>
      <c r="BC32" s="8">
        <f t="shared" si="14"/>
        <v>1.5906765149553275E-5</v>
      </c>
      <c r="BD32" s="9"/>
      <c r="BE32" s="9"/>
      <c r="BF32" s="9"/>
      <c r="BG32" s="9"/>
      <c r="BH32" s="9">
        <v>25.63</v>
      </c>
      <c r="BI32" s="8">
        <f t="shared" si="15"/>
        <v>8.91</v>
      </c>
      <c r="BJ32" s="8">
        <f t="shared" si="16"/>
        <v>2.0788480126042183E-3</v>
      </c>
      <c r="BK32" s="9"/>
      <c r="BL32" s="9"/>
      <c r="BM32" s="9"/>
      <c r="BN32" s="9"/>
      <c r="BO32" s="8">
        <v>25.01</v>
      </c>
      <c r="BP32" s="8">
        <f t="shared" si="17"/>
        <v>8.2900000000000027</v>
      </c>
      <c r="BQ32" s="8">
        <f t="shared" si="18"/>
        <v>3.194929916241328E-3</v>
      </c>
      <c r="BR32" s="8"/>
      <c r="BS32" s="8"/>
      <c r="BT32" s="8"/>
      <c r="BU32" s="8"/>
      <c r="BV32" s="8">
        <v>38.51</v>
      </c>
      <c r="BW32" s="8">
        <f t="shared" si="20"/>
        <v>21.79</v>
      </c>
      <c r="BX32" s="8">
        <f t="shared" si="19"/>
        <v>2.7577595327026575E-7</v>
      </c>
      <c r="BY32" s="8"/>
      <c r="BZ32" s="8"/>
      <c r="CA32" s="8"/>
      <c r="CB32" s="21"/>
    </row>
    <row r="33" spans="2:80" x14ac:dyDescent="0.25">
      <c r="B33" s="8">
        <f t="shared" ref="B33:B36" si="25">B32+1</f>
        <v>102</v>
      </c>
      <c r="C33" s="9" t="s">
        <v>28</v>
      </c>
      <c r="D33" s="2" t="s">
        <v>12</v>
      </c>
      <c r="E33" s="8">
        <v>16.11</v>
      </c>
      <c r="F33" s="9">
        <f t="shared" si="24"/>
        <v>1.4138611784215866E-5</v>
      </c>
      <c r="G33" s="9"/>
      <c r="H33" s="9"/>
      <c r="I33" s="9"/>
      <c r="J33" s="9"/>
      <c r="K33" s="8">
        <v>25.15</v>
      </c>
      <c r="L33" s="8">
        <f t="shared" si="22"/>
        <v>9.0399999999999991</v>
      </c>
      <c r="M33" s="8">
        <f t="shared" si="23"/>
        <v>1.8997166941646217E-3</v>
      </c>
      <c r="N33" s="9"/>
      <c r="O33" s="9"/>
      <c r="P33" s="9"/>
      <c r="Q33" s="9"/>
      <c r="R33" s="8">
        <v>26.42</v>
      </c>
      <c r="S33" s="8">
        <f t="shared" si="3"/>
        <v>10.310000000000002</v>
      </c>
      <c r="T33" s="8">
        <f t="shared" si="4"/>
        <v>7.8773609299035677E-4</v>
      </c>
      <c r="U33" s="9"/>
      <c r="V33" s="9"/>
      <c r="W33" s="9"/>
      <c r="X33" s="9"/>
      <c r="Y33" s="9">
        <v>25.58</v>
      </c>
      <c r="Z33" s="8">
        <f t="shared" si="5"/>
        <v>9.4699999999999989</v>
      </c>
      <c r="AA33" s="8">
        <f t="shared" si="6"/>
        <v>1.4100871050024388E-3</v>
      </c>
      <c r="AB33" s="9"/>
      <c r="AC33" s="9"/>
      <c r="AD33" s="9"/>
      <c r="AE33" s="9"/>
      <c r="AF33" s="32" t="s">
        <v>31</v>
      </c>
      <c r="AG33" s="8" t="e">
        <f t="shared" si="7"/>
        <v>#VALUE!</v>
      </c>
      <c r="AH33" s="8" t="e">
        <f t="shared" si="8"/>
        <v>#VALUE!</v>
      </c>
      <c r="AI33" s="9"/>
      <c r="AJ33" s="9"/>
      <c r="AK33" s="9"/>
      <c r="AL33" s="9"/>
      <c r="AM33" s="9">
        <v>26.54</v>
      </c>
      <c r="AN33" s="8">
        <f t="shared" si="9"/>
        <v>10.43</v>
      </c>
      <c r="AO33" s="8">
        <f t="shared" si="10"/>
        <v>7.2486502472121541E-4</v>
      </c>
      <c r="AP33" s="9"/>
      <c r="AQ33" s="9"/>
      <c r="AR33" s="9"/>
      <c r="AS33" s="9"/>
      <c r="AT33" s="9">
        <v>21.71</v>
      </c>
      <c r="AU33" s="8">
        <f t="shared" si="11"/>
        <v>5.6000000000000014</v>
      </c>
      <c r="AV33" s="8">
        <f t="shared" si="12"/>
        <v>2.0617311105826455E-2</v>
      </c>
      <c r="AW33" s="9"/>
      <c r="AX33" s="9"/>
      <c r="AY33" s="9"/>
      <c r="AZ33" s="9"/>
      <c r="BA33" s="9">
        <v>32.340000000000003</v>
      </c>
      <c r="BB33" s="8">
        <f t="shared" si="13"/>
        <v>16.230000000000004</v>
      </c>
      <c r="BC33" s="8">
        <f t="shared" si="14"/>
        <v>1.301017596081473E-5</v>
      </c>
      <c r="BD33" s="9"/>
      <c r="BE33" s="9"/>
      <c r="BF33" s="9"/>
      <c r="BG33" s="9"/>
      <c r="BH33" s="9">
        <v>25.35</v>
      </c>
      <c r="BI33" s="8">
        <f t="shared" si="15"/>
        <v>9.240000000000002</v>
      </c>
      <c r="BJ33" s="8">
        <f t="shared" si="16"/>
        <v>1.6537994382080591E-3</v>
      </c>
      <c r="BK33" s="9"/>
      <c r="BL33" s="9"/>
      <c r="BM33" s="9"/>
      <c r="BN33" s="9"/>
      <c r="BO33" s="8">
        <v>25.04</v>
      </c>
      <c r="BP33" s="8">
        <f t="shared" si="17"/>
        <v>8.93</v>
      </c>
      <c r="BQ33" s="8">
        <f t="shared" si="18"/>
        <v>2.0502278977013034E-3</v>
      </c>
      <c r="BR33" s="8"/>
      <c r="BS33" s="8"/>
      <c r="BT33" s="8"/>
      <c r="BU33" s="8"/>
      <c r="BV33" s="8">
        <v>39.11</v>
      </c>
      <c r="BW33" s="8">
        <f t="shared" si="20"/>
        <v>23</v>
      </c>
      <c r="BX33" s="8">
        <f t="shared" si="19"/>
        <v>1.1920928955078125E-7</v>
      </c>
      <c r="BY33" s="8"/>
      <c r="BZ33" s="8"/>
      <c r="CA33" s="8"/>
      <c r="CB33" s="21"/>
    </row>
    <row r="34" spans="2:80" x14ac:dyDescent="0.25">
      <c r="B34" s="8">
        <v>112</v>
      </c>
      <c r="C34" s="9" t="s">
        <v>28</v>
      </c>
      <c r="D34" s="12" t="s">
        <v>17</v>
      </c>
      <c r="E34" s="6">
        <v>17.11</v>
      </c>
      <c r="F34" s="9">
        <f t="shared" si="24"/>
        <v>7.0693058921079315E-6</v>
      </c>
      <c r="G34" s="9">
        <f t="shared" ref="G34" si="26">AVERAGE(F34:F36)</f>
        <v>8.3818622591894607E-6</v>
      </c>
      <c r="H34" s="9">
        <f t="shared" ref="H34" si="27">STDEV(F34:F36)</f>
        <v>2.484877619156336E-6</v>
      </c>
      <c r="I34" s="6">
        <f>G34/G31</f>
        <v>0.77729298605213115</v>
      </c>
      <c r="J34" s="6">
        <f>((H34/G34)^2+(H31/G31)^2)^0.5*I34</f>
        <v>0.31160700470995445</v>
      </c>
      <c r="K34" s="6">
        <v>25.03</v>
      </c>
      <c r="L34" s="8">
        <f t="shared" si="22"/>
        <v>7.9200000000000017</v>
      </c>
      <c r="M34" s="8">
        <f t="shared" si="23"/>
        <v>4.1289767209428865E-3</v>
      </c>
      <c r="N34" s="9">
        <f t="shared" ref="N34" si="28">AVERAGE(M34:M36)</f>
        <v>3.5560177788080873E-3</v>
      </c>
      <c r="O34" s="9">
        <f t="shared" ref="O34" si="29">STDEV(M34:M36)</f>
        <v>7.6552111069104088E-4</v>
      </c>
      <c r="P34" s="6">
        <f>N34/N31</f>
        <v>1.3909185231517855</v>
      </c>
      <c r="Q34" s="6">
        <f>((O34/N34)^2+(O31/N31)^2)^0.5*P34</f>
        <v>0.44159867680876141</v>
      </c>
      <c r="R34" s="6">
        <v>27.07</v>
      </c>
      <c r="S34" s="8">
        <f t="shared" si="3"/>
        <v>9.9600000000000009</v>
      </c>
      <c r="T34" s="8">
        <f t="shared" si="4"/>
        <v>1.0040174088438143E-3</v>
      </c>
      <c r="U34" s="9">
        <f t="shared" ref="U34" si="30">AVERAGE(T34:T36)</f>
        <v>1.1292630788925805E-3</v>
      </c>
      <c r="V34" s="9">
        <f t="shared" ref="V34" si="31">STDEV(T34:T36)</f>
        <v>5.31421616424151E-4</v>
      </c>
      <c r="W34" s="6">
        <f>U34/U31</f>
        <v>1.0492564931960193</v>
      </c>
      <c r="X34" s="6">
        <f>((V34/U34)^2+(V31/U31)^2)^0.5*W34</f>
        <v>0.55360280336141454</v>
      </c>
      <c r="Y34" s="9">
        <v>24.72</v>
      </c>
      <c r="Z34" s="8">
        <f t="shared" si="5"/>
        <v>7.6099999999999994</v>
      </c>
      <c r="AA34" s="8">
        <f t="shared" si="6"/>
        <v>5.1187242338217361E-3</v>
      </c>
      <c r="AB34" s="9">
        <f t="shared" ref="AB34" si="32">AVERAGE(AA34:AA36)</f>
        <v>3.9537288986794036E-3</v>
      </c>
      <c r="AC34" s="9">
        <f t="shared" ref="AC34" si="33">STDEV(AA34:AA36)</f>
        <v>1.3742486627084831E-3</v>
      </c>
      <c r="AD34" s="23">
        <f>AB34/AB31</f>
        <v>1.9564614245207528</v>
      </c>
      <c r="AE34" s="23">
        <f>((AC34/AB34)^2+(AC31/AB31)^2)^0.5*AD34</f>
        <v>0.86037303226162809</v>
      </c>
      <c r="AF34" s="9">
        <v>24.25</v>
      </c>
      <c r="AG34" s="8">
        <f t="shared" si="7"/>
        <v>7.1400000000000006</v>
      </c>
      <c r="AH34" s="8">
        <f t="shared" si="8"/>
        <v>7.0899934009153193E-3</v>
      </c>
      <c r="AI34" s="9">
        <f t="shared" ref="AI34" si="34">AVERAGE(AH34:AH36)</f>
        <v>6.1524810347390419E-3</v>
      </c>
      <c r="AJ34" s="9">
        <f t="shared" ref="AJ34" si="35">STDEV(AH34:AH36)</f>
        <v>1.3435430599658981E-3</v>
      </c>
      <c r="AK34" s="23">
        <f>AI34/AI31</f>
        <v>8.8300082884755664</v>
      </c>
      <c r="AL34" s="23">
        <f>((AJ34/AI34)^2+(AJ31/AI31)^2)^0.5*AK34</f>
        <v>3.106234616234143</v>
      </c>
      <c r="AM34" s="9">
        <v>25.49</v>
      </c>
      <c r="AN34" s="8">
        <f t="shared" si="9"/>
        <v>8.379999999999999</v>
      </c>
      <c r="AO34" s="8">
        <f t="shared" si="10"/>
        <v>3.0017093384531509E-3</v>
      </c>
      <c r="AP34" s="9">
        <f t="shared" ref="AP34" si="36">AVERAGE(AO34:AO36)</f>
        <v>2.9765217289146506E-3</v>
      </c>
      <c r="AQ34" s="9">
        <f t="shared" ref="AQ34" si="37">STDEV(AO34:AO36)</f>
        <v>1.2519974101846396E-3</v>
      </c>
      <c r="AR34" s="23">
        <f>AP34/AP31</f>
        <v>3.0037724576686462</v>
      </c>
      <c r="AS34" s="23">
        <f>((AQ34/AP34)^2+(AQ31/AP31)^2)^0.5*AR34</f>
        <v>1.4591880842006399</v>
      </c>
      <c r="AT34" s="9">
        <v>18.59</v>
      </c>
      <c r="AU34" s="8">
        <f t="shared" si="11"/>
        <v>1.4800000000000004</v>
      </c>
      <c r="AV34" s="8">
        <f t="shared" si="12"/>
        <v>0.35848881200395677</v>
      </c>
      <c r="AW34" s="9">
        <f t="shared" ref="AW34" si="38">AVERAGE(AV34:AV36)</f>
        <v>0.40753823695516594</v>
      </c>
      <c r="AX34" s="9">
        <f t="shared" ref="AX34" si="39">STDEV(AV34:AV36)</f>
        <v>0.18011512491778106</v>
      </c>
      <c r="AY34" s="23">
        <f>AW34/AW31</f>
        <v>13.047983880570007</v>
      </c>
      <c r="AZ34" s="23">
        <f>((AX34/AW34)^2+(AX31/AW31)^2)^0.5*AY34</f>
        <v>6.9450281012627162</v>
      </c>
      <c r="BA34" s="9">
        <v>31.98</v>
      </c>
      <c r="BB34" s="8">
        <f t="shared" si="13"/>
        <v>14.870000000000001</v>
      </c>
      <c r="BC34" s="8">
        <f t="shared" si="14"/>
        <v>3.3395193519920013E-5</v>
      </c>
      <c r="BD34" s="9">
        <f t="shared" ref="BD34" si="40">AVERAGE(BC34:BC36)</f>
        <v>4.1361696327721672E-5</v>
      </c>
      <c r="BE34" s="9">
        <f t="shared" ref="BE34" si="41">STDEV(BC34:BC36)</f>
        <v>1.2186610324708519E-5</v>
      </c>
      <c r="BF34" s="23">
        <f>BD34/BD31</f>
        <v>2.7064669511682573</v>
      </c>
      <c r="BG34" s="23">
        <f>((BE34/BD34)^2+(BE31/BD31)^2)^0.5*BF34</f>
        <v>0.8749624116147825</v>
      </c>
      <c r="BH34" s="9">
        <v>25.69</v>
      </c>
      <c r="BI34" s="8">
        <f t="shared" si="15"/>
        <v>8.5800000000000018</v>
      </c>
      <c r="BJ34" s="8">
        <f t="shared" si="16"/>
        <v>2.613139755441622E-3</v>
      </c>
      <c r="BK34" s="9">
        <f t="shared" ref="BK34" si="42">AVERAGE(BJ34:BJ36)</f>
        <v>3.2283296630877859E-3</v>
      </c>
      <c r="BL34" s="9">
        <f t="shared" ref="BL34" si="43">STDEV(BJ34:BJ36)</f>
        <v>1.67005945826652E-3</v>
      </c>
      <c r="BM34" s="23">
        <f>BK34/BK31</f>
        <v>1.6993124177753958</v>
      </c>
      <c r="BN34" s="23">
        <f>((BL34/BK34)^2+(BL31/BK31)^2)^0.5*BM34</f>
        <v>0.90088982518812855</v>
      </c>
      <c r="BO34" s="8">
        <v>25.07</v>
      </c>
      <c r="BP34" s="8">
        <f t="shared" si="17"/>
        <v>7.9600000000000009</v>
      </c>
      <c r="BQ34" s="8">
        <f t="shared" si="18"/>
        <v>4.0160696353752582E-3</v>
      </c>
      <c r="BR34" s="8">
        <f t="shared" ref="BR34" si="44">BQ34:BQ36</f>
        <v>4.0160696353752582E-3</v>
      </c>
      <c r="BS34" s="8">
        <f t="shared" ref="BS34" si="45">STDEV(BQ34:BQ36)</f>
        <v>1.2291851019426427E-3</v>
      </c>
      <c r="BT34" s="6">
        <f>BR34/BR31</f>
        <v>1.5052467474110671</v>
      </c>
      <c r="BU34" s="6">
        <f>((BS34/BR34)^2+(BS31/BR31)^2)^0.5*BT34</f>
        <v>0.56279460974202344</v>
      </c>
      <c r="BV34" s="8">
        <v>33.67</v>
      </c>
      <c r="BW34" s="8">
        <f t="shared" si="20"/>
        <v>16.560000000000002</v>
      </c>
      <c r="BX34" s="8">
        <f t="shared" si="19"/>
        <v>1.0350069636899348E-5</v>
      </c>
      <c r="BY34" s="8">
        <f t="shared" ref="BY34" si="46">AVERAGE(BX34:BX36)</f>
        <v>1.2356838098186413E-5</v>
      </c>
      <c r="BZ34" s="8">
        <f t="shared" ref="BZ34" si="47">STDEV(BX34:BX36)</f>
        <v>4.7421371026222448E-6</v>
      </c>
      <c r="CA34" s="6">
        <f>BY34/BY31</f>
        <v>46.89884088824229</v>
      </c>
      <c r="CB34" s="24">
        <f>((BZ34/BY34)^2+(BZ31/BY31)^2)^0.5*CA34</f>
        <v>30.528091333249929</v>
      </c>
    </row>
    <row r="35" spans="2:80" x14ac:dyDescent="0.25">
      <c r="B35" s="8">
        <f t="shared" si="25"/>
        <v>113</v>
      </c>
      <c r="C35" s="9" t="s">
        <v>28</v>
      </c>
      <c r="D35" s="8" t="s">
        <v>17</v>
      </c>
      <c r="E35" s="6">
        <v>16.440000000000001</v>
      </c>
      <c r="F35" s="9">
        <f t="shared" si="24"/>
        <v>1.1247781503990937E-5</v>
      </c>
      <c r="G35" s="9"/>
      <c r="H35" s="9"/>
      <c r="I35" s="6"/>
      <c r="J35" s="6"/>
      <c r="K35" s="6">
        <v>24.98</v>
      </c>
      <c r="L35" s="8">
        <f t="shared" si="22"/>
        <v>8.5399999999999991</v>
      </c>
      <c r="M35" s="8">
        <f t="shared" si="23"/>
        <v>2.6866051135541894E-3</v>
      </c>
      <c r="N35" s="6"/>
      <c r="O35" s="6"/>
      <c r="P35" s="6"/>
      <c r="Q35" s="6"/>
      <c r="R35" s="6">
        <v>26.98</v>
      </c>
      <c r="S35" s="8">
        <f t="shared" si="3"/>
        <v>10.54</v>
      </c>
      <c r="T35" s="8">
        <f t="shared" si="4"/>
        <v>6.7165127838854724E-4</v>
      </c>
      <c r="U35" s="6"/>
      <c r="V35" s="6"/>
      <c r="W35" s="6"/>
      <c r="X35" s="6"/>
      <c r="Y35" s="9">
        <v>25.12</v>
      </c>
      <c r="Z35" s="8">
        <f t="shared" si="5"/>
        <v>8.68</v>
      </c>
      <c r="AA35" s="8">
        <f t="shared" si="6"/>
        <v>2.4381456033234624E-3</v>
      </c>
      <c r="AB35" s="9"/>
      <c r="AC35" s="9"/>
      <c r="AD35" s="9"/>
      <c r="AE35" s="9"/>
      <c r="AF35" s="9">
        <v>24.2</v>
      </c>
      <c r="AG35" s="8">
        <f t="shared" si="7"/>
        <v>7.759999999999998</v>
      </c>
      <c r="AH35" s="8">
        <f t="shared" si="8"/>
        <v>4.6132525837091097E-3</v>
      </c>
      <c r="AI35" s="9"/>
      <c r="AJ35" s="9"/>
      <c r="AK35" s="9"/>
      <c r="AL35" s="9"/>
      <c r="AM35" s="9">
        <v>25.63</v>
      </c>
      <c r="AN35" s="8">
        <f t="shared" si="9"/>
        <v>9.1899999999999977</v>
      </c>
      <c r="AO35" s="8">
        <f t="shared" si="10"/>
        <v>1.7121205494453847E-3</v>
      </c>
      <c r="AP35" s="9"/>
      <c r="AQ35" s="9"/>
      <c r="AR35" s="9"/>
      <c r="AS35" s="9"/>
      <c r="AT35" s="9">
        <v>18.399999999999999</v>
      </c>
      <c r="AU35" s="8">
        <f t="shared" si="11"/>
        <v>1.9599999999999973</v>
      </c>
      <c r="AV35" s="8">
        <f t="shared" si="12"/>
        <v>0.25702845666401714</v>
      </c>
      <c r="AW35" s="9"/>
      <c r="AX35" s="9"/>
      <c r="AY35" s="9"/>
      <c r="AZ35" s="9"/>
      <c r="BA35" s="9">
        <v>31.23</v>
      </c>
      <c r="BB35" s="8">
        <f t="shared" si="13"/>
        <v>14.79</v>
      </c>
      <c r="BC35" s="8">
        <f t="shared" si="14"/>
        <v>3.5299322018594036E-5</v>
      </c>
      <c r="BD35" s="9"/>
      <c r="BE35" s="9"/>
      <c r="BF35" s="9"/>
      <c r="BG35" s="9"/>
      <c r="BH35" s="9">
        <v>25.44</v>
      </c>
      <c r="BI35" s="8">
        <f t="shared" si="15"/>
        <v>9</v>
      </c>
      <c r="BJ35" s="8">
        <f t="shared" si="16"/>
        <v>1.953125E-3</v>
      </c>
      <c r="BK35" s="9"/>
      <c r="BL35" s="9"/>
      <c r="BM35" s="9"/>
      <c r="BN35" s="9"/>
      <c r="BO35" s="8">
        <v>24.82</v>
      </c>
      <c r="BP35" s="8">
        <f t="shared" si="17"/>
        <v>8.379999999999999</v>
      </c>
      <c r="BQ35" s="8">
        <f t="shared" si="18"/>
        <v>3.0017093384531509E-3</v>
      </c>
      <c r="BR35" s="8"/>
      <c r="BS35" s="8"/>
      <c r="BT35" s="6"/>
      <c r="BU35" s="6"/>
      <c r="BV35" s="8">
        <v>33.21</v>
      </c>
      <c r="BW35" s="8">
        <f t="shared" si="20"/>
        <v>16.77</v>
      </c>
      <c r="BX35" s="8">
        <f t="shared" si="19"/>
        <v>8.9480205477285693E-6</v>
      </c>
      <c r="BY35" s="8"/>
      <c r="BZ35" s="8"/>
      <c r="CA35" s="8"/>
      <c r="CB35" s="21"/>
    </row>
    <row r="36" spans="2:80" x14ac:dyDescent="0.25">
      <c r="B36" s="8">
        <f t="shared" si="25"/>
        <v>114</v>
      </c>
      <c r="C36" s="9" t="s">
        <v>28</v>
      </c>
      <c r="D36" s="8" t="s">
        <v>17</v>
      </c>
      <c r="E36" s="6">
        <v>17.16</v>
      </c>
      <c r="F36" s="9">
        <f t="shared" si="24"/>
        <v>6.828499381469513E-6</v>
      </c>
      <c r="G36" s="9"/>
      <c r="H36" s="9"/>
      <c r="I36" s="6"/>
      <c r="J36" s="6"/>
      <c r="K36" s="6">
        <v>25.18</v>
      </c>
      <c r="L36" s="8">
        <f t="shared" si="22"/>
        <v>8.02</v>
      </c>
      <c r="M36" s="8">
        <f t="shared" si="23"/>
        <v>3.8524715019271861E-3</v>
      </c>
      <c r="N36" s="6"/>
      <c r="O36" s="6"/>
      <c r="P36" s="6"/>
      <c r="Q36" s="6"/>
      <c r="R36" s="6">
        <v>26.35</v>
      </c>
      <c r="S36" s="8">
        <f t="shared" si="3"/>
        <v>9.1900000000000013</v>
      </c>
      <c r="T36" s="8">
        <f t="shared" si="4"/>
        <v>1.71212054944538E-3</v>
      </c>
      <c r="U36" s="6"/>
      <c r="V36" s="6"/>
      <c r="W36" s="6"/>
      <c r="X36" s="6"/>
      <c r="Y36" s="9">
        <v>25.02</v>
      </c>
      <c r="Z36" s="8">
        <f t="shared" si="5"/>
        <v>7.8599999999999994</v>
      </c>
      <c r="AA36" s="8">
        <f t="shared" si="6"/>
        <v>4.3043168588930121E-3</v>
      </c>
      <c r="AB36" s="9"/>
      <c r="AC36" s="9"/>
      <c r="AD36" s="9"/>
      <c r="AE36" s="9"/>
      <c r="AF36" s="9">
        <v>24.37</v>
      </c>
      <c r="AG36" s="8">
        <f t="shared" si="7"/>
        <v>7.2100000000000009</v>
      </c>
      <c r="AH36" s="8">
        <f t="shared" si="8"/>
        <v>6.7541971195926968E-3</v>
      </c>
      <c r="AI36" s="9"/>
      <c r="AJ36" s="9"/>
      <c r="AK36" s="9"/>
      <c r="AL36" s="9"/>
      <c r="AM36" s="9">
        <v>25.05</v>
      </c>
      <c r="AN36" s="8">
        <f t="shared" si="9"/>
        <v>7.8900000000000006</v>
      </c>
      <c r="AO36" s="8">
        <f t="shared" si="10"/>
        <v>4.2157352988454171E-3</v>
      </c>
      <c r="AP36" s="9"/>
      <c r="AQ36" s="9"/>
      <c r="AR36" s="9"/>
      <c r="AS36" s="9"/>
      <c r="AT36" s="9">
        <v>17.88</v>
      </c>
      <c r="AU36" s="8">
        <f t="shared" si="11"/>
        <v>0.71999999999999886</v>
      </c>
      <c r="AV36" s="8">
        <f t="shared" si="12"/>
        <v>0.60709744219752393</v>
      </c>
      <c r="AW36" s="9"/>
      <c r="AX36" s="9"/>
      <c r="AY36" s="9"/>
      <c r="AZ36" s="9"/>
      <c r="BA36" s="9">
        <v>31.3</v>
      </c>
      <c r="BB36" s="8">
        <f t="shared" si="13"/>
        <v>14.14</v>
      </c>
      <c r="BC36" s="8">
        <f t="shared" si="14"/>
        <v>5.5390573444650953E-5</v>
      </c>
      <c r="BD36" s="9"/>
      <c r="BE36" s="9"/>
      <c r="BF36" s="9"/>
      <c r="BG36" s="9"/>
      <c r="BH36" s="9">
        <v>24.77</v>
      </c>
      <c r="BI36" s="8">
        <f t="shared" si="15"/>
        <v>7.6099999999999994</v>
      </c>
      <c r="BJ36" s="8">
        <f t="shared" si="16"/>
        <v>5.1187242338217361E-3</v>
      </c>
      <c r="BK36" s="9"/>
      <c r="BL36" s="9"/>
      <c r="BM36" s="9"/>
      <c r="BN36" s="9"/>
      <c r="BO36" s="8">
        <v>24.68</v>
      </c>
      <c r="BP36" s="8">
        <f t="shared" si="17"/>
        <v>7.52</v>
      </c>
      <c r="BQ36" s="8">
        <f t="shared" si="18"/>
        <v>5.4482174466812744E-3</v>
      </c>
      <c r="BR36" s="8"/>
      <c r="BS36" s="8"/>
      <c r="BT36" s="8"/>
      <c r="BU36" s="8"/>
      <c r="BV36" s="8">
        <v>32.94</v>
      </c>
      <c r="BW36" s="8">
        <f t="shared" si="20"/>
        <v>15.779999999999998</v>
      </c>
      <c r="BX36" s="8">
        <f t="shared" si="19"/>
        <v>1.7772424109931322E-5</v>
      </c>
      <c r="BY36" s="8"/>
      <c r="BZ36" s="8"/>
      <c r="CA36" s="8"/>
      <c r="CB36" s="21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</row>
    <row r="39" spans="2:80" x14ac:dyDescent="0.25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</row>
    <row r="42" spans="2:80" x14ac:dyDescent="0.25">
      <c r="B42" s="9"/>
      <c r="C42" s="8" t="s">
        <v>0</v>
      </c>
      <c r="D42" s="9"/>
      <c r="E42" s="8" t="s">
        <v>1</v>
      </c>
      <c r="F42" s="9"/>
      <c r="G42" s="9" t="s">
        <v>2</v>
      </c>
      <c r="H42" s="9"/>
      <c r="I42" s="9" t="s">
        <v>3</v>
      </c>
      <c r="J42" s="9"/>
      <c r="K42" s="9" t="s">
        <v>4</v>
      </c>
      <c r="L42" s="9"/>
      <c r="M42" s="9" t="s">
        <v>18</v>
      </c>
      <c r="N42" s="9"/>
      <c r="O42" s="9" t="s">
        <v>19</v>
      </c>
      <c r="P42" s="9"/>
      <c r="Q42" s="9" t="s">
        <v>20</v>
      </c>
      <c r="R42" s="9"/>
      <c r="S42" s="9" t="s">
        <v>21</v>
      </c>
      <c r="T42" s="9"/>
      <c r="U42" s="9" t="s">
        <v>22</v>
      </c>
      <c r="V42" s="9"/>
      <c r="W42" s="9" t="s">
        <v>23</v>
      </c>
      <c r="X42" s="9"/>
    </row>
    <row r="43" spans="2:80" x14ac:dyDescent="0.25">
      <c r="B43" s="8" t="s">
        <v>11</v>
      </c>
      <c r="C43" s="14">
        <v>1</v>
      </c>
      <c r="D43" s="15">
        <v>6.8235149592895658E-2</v>
      </c>
      <c r="E43" s="14">
        <v>1</v>
      </c>
      <c r="F43" s="15">
        <v>0.18561037618600459</v>
      </c>
      <c r="G43" s="6">
        <v>1</v>
      </c>
      <c r="H43" s="5">
        <v>8.9785998827365057E-2</v>
      </c>
      <c r="I43" s="6">
        <v>1</v>
      </c>
      <c r="J43" s="5">
        <v>0.16125971735220468</v>
      </c>
      <c r="K43" s="6">
        <v>1</v>
      </c>
      <c r="L43" s="5">
        <v>0.16125971735220471</v>
      </c>
      <c r="M43" s="6">
        <v>1</v>
      </c>
      <c r="N43" s="5">
        <v>0.27042701780822515</v>
      </c>
      <c r="O43" s="6">
        <v>1</v>
      </c>
      <c r="P43" s="5">
        <v>0.77023449975479708</v>
      </c>
      <c r="Q43" s="6">
        <v>1</v>
      </c>
      <c r="R43" s="5">
        <v>0.26948155862205436</v>
      </c>
      <c r="S43" s="6">
        <v>1</v>
      </c>
      <c r="T43" s="5">
        <v>0.10745615959247005</v>
      </c>
      <c r="U43" s="6">
        <v>1</v>
      </c>
      <c r="V43" s="5">
        <v>0.14096282642769115</v>
      </c>
      <c r="W43" s="6">
        <v>1</v>
      </c>
      <c r="X43" s="5">
        <v>0.29095399383601478</v>
      </c>
    </row>
    <row r="44" spans="2:80" x14ac:dyDescent="0.25">
      <c r="B44" s="8" t="s">
        <v>13</v>
      </c>
      <c r="C44" s="6">
        <v>0.94439365317508828</v>
      </c>
      <c r="D44" s="5">
        <v>0.1403079029168478</v>
      </c>
      <c r="E44" s="6">
        <v>1.4558201103310235</v>
      </c>
      <c r="F44" s="5">
        <v>0.26550795697022173</v>
      </c>
      <c r="G44" s="14">
        <v>1.0295058160017598</v>
      </c>
      <c r="H44" s="15">
        <v>0.24133549866715903</v>
      </c>
      <c r="I44" s="14">
        <v>1.1399594740516001</v>
      </c>
      <c r="J44" s="15">
        <v>0.15731667610523675</v>
      </c>
      <c r="K44" s="14">
        <v>1.3487774633407428</v>
      </c>
      <c r="L44" s="15">
        <v>8.8259480979539756E-2</v>
      </c>
      <c r="M44" s="14">
        <v>1.5544187227103876</v>
      </c>
      <c r="N44" s="15">
        <v>0.48426529680873903</v>
      </c>
      <c r="O44" s="14">
        <v>1.5833210419431185</v>
      </c>
      <c r="P44" s="15">
        <v>0.23339338390552547</v>
      </c>
      <c r="Q44" s="14">
        <v>1.5781237088969959</v>
      </c>
      <c r="R44" s="15">
        <v>0.25563950013580533</v>
      </c>
      <c r="S44" s="14">
        <v>1.185397014758633</v>
      </c>
      <c r="T44" s="15">
        <v>0.15468606442010938</v>
      </c>
      <c r="U44" s="14">
        <v>1.1315573186175876</v>
      </c>
      <c r="V44" s="15">
        <v>0.14931896204982412</v>
      </c>
      <c r="W44" s="14">
        <v>7.1811341281170522</v>
      </c>
      <c r="X44" s="15">
        <v>5.6282534187586402</v>
      </c>
    </row>
    <row r="45" spans="2:80" x14ac:dyDescent="0.25">
      <c r="B45" s="8" t="s">
        <v>14</v>
      </c>
      <c r="C45" s="6">
        <v>1.3323191504130982</v>
      </c>
      <c r="D45" s="5">
        <v>0.53102855845539843</v>
      </c>
      <c r="E45" s="6">
        <v>1.6931445271444951</v>
      </c>
      <c r="F45" s="5">
        <v>0.39869706450539827</v>
      </c>
      <c r="G45" s="6">
        <v>0.93883282045243877</v>
      </c>
      <c r="H45" s="5">
        <v>0.38159157157019463</v>
      </c>
      <c r="I45" s="6">
        <v>1.5439945352575331</v>
      </c>
      <c r="J45" s="5">
        <v>0.33251241751617555</v>
      </c>
      <c r="K45" s="6">
        <v>1.2781470431092012</v>
      </c>
      <c r="L45" s="5">
        <v>0.46748877266539546</v>
      </c>
      <c r="M45" s="6">
        <v>2.5273146896119729</v>
      </c>
      <c r="N45" s="5">
        <v>1.258903627258501</v>
      </c>
      <c r="O45" s="6">
        <v>3.6818957311133325</v>
      </c>
      <c r="P45" s="5">
        <v>0.69381035256823709</v>
      </c>
      <c r="Q45" s="6">
        <v>1.2692953977094126</v>
      </c>
      <c r="R45" s="5">
        <v>0.30389166736392892</v>
      </c>
      <c r="S45" s="6">
        <v>1.233248514432832</v>
      </c>
      <c r="T45" s="5">
        <v>0.21023591636684028</v>
      </c>
      <c r="U45" s="6">
        <v>1.0415660527922765</v>
      </c>
      <c r="V45" s="5">
        <v>0.32406142777730573</v>
      </c>
      <c r="W45" s="6">
        <v>15.218346826074036</v>
      </c>
      <c r="X45" s="5">
        <v>9.1296596708766877</v>
      </c>
    </row>
    <row r="46" spans="2:80" x14ac:dyDescent="0.25">
      <c r="B46" s="8" t="s">
        <v>15</v>
      </c>
      <c r="C46" s="6">
        <v>1.2780881774793207</v>
      </c>
      <c r="D46" s="5">
        <v>0.57593817691422722</v>
      </c>
      <c r="E46" s="6">
        <v>2.5772600339626988</v>
      </c>
      <c r="F46" s="5">
        <v>0.36239058450751804</v>
      </c>
      <c r="G46" s="6">
        <v>1.013890878932026</v>
      </c>
      <c r="H46" s="5">
        <v>0.32625731492989196</v>
      </c>
      <c r="I46" s="6">
        <v>1.975825643489745</v>
      </c>
      <c r="J46" s="5">
        <v>0.73672011572629781</v>
      </c>
      <c r="K46" s="6">
        <v>2.2108903625853236</v>
      </c>
      <c r="L46" s="5">
        <v>0.61209214460982064</v>
      </c>
      <c r="M46" s="6">
        <v>11.299737663034747</v>
      </c>
      <c r="N46" s="5">
        <v>6.0396575014552401</v>
      </c>
      <c r="O46" s="6">
        <v>16.166805660660607</v>
      </c>
      <c r="P46" s="5">
        <v>6.7097594955586359</v>
      </c>
      <c r="Q46" s="6">
        <v>1.3434512955339926</v>
      </c>
      <c r="R46" s="5">
        <v>0.38083521395938008</v>
      </c>
      <c r="S46" s="6">
        <v>1.4865789754526317</v>
      </c>
      <c r="T46" s="5">
        <v>0.32056532532060988</v>
      </c>
      <c r="U46" s="6">
        <v>1.4410143056161626</v>
      </c>
      <c r="V46" s="5">
        <v>0.38817512115242209</v>
      </c>
      <c r="W46" s="6">
        <v>24.671958600311367</v>
      </c>
      <c r="X46" s="5">
        <v>10.708244199470302</v>
      </c>
    </row>
    <row r="47" spans="2:80" x14ac:dyDescent="0.25">
      <c r="B47" s="8" t="s">
        <v>16</v>
      </c>
      <c r="C47" s="6">
        <v>0.93770035849067057</v>
      </c>
      <c r="D47" s="5">
        <v>0.22884682661501865</v>
      </c>
      <c r="E47" s="6">
        <v>1.4510759897883212</v>
      </c>
      <c r="F47" s="5">
        <v>0.22180377782613198</v>
      </c>
      <c r="G47" s="6">
        <v>0.58014993349782973</v>
      </c>
      <c r="H47" s="5">
        <v>6.4727869801989316E-2</v>
      </c>
      <c r="I47" s="6">
        <v>1.637329936200534</v>
      </c>
      <c r="J47" s="5">
        <v>0.22541689311453447</v>
      </c>
      <c r="K47" s="6">
        <v>2.3951700141643451</v>
      </c>
      <c r="L47" s="5">
        <v>0.31010810570542541</v>
      </c>
      <c r="M47" s="6">
        <v>13.452857439405769</v>
      </c>
      <c r="N47" s="5">
        <v>2.3244252590214378</v>
      </c>
      <c r="O47" s="6">
        <v>12.916871504192841</v>
      </c>
      <c r="P47" s="5">
        <v>2.0894195501962907</v>
      </c>
      <c r="Q47" s="6">
        <v>2.2297649641276842</v>
      </c>
      <c r="R47" s="5">
        <v>0.37521481445051624</v>
      </c>
      <c r="S47" s="6">
        <v>1.4548695334467534</v>
      </c>
      <c r="T47" s="5">
        <v>0.44485307190181061</v>
      </c>
      <c r="U47" s="6">
        <v>1.3133718033250703</v>
      </c>
      <c r="V47" s="5">
        <v>9.8882118446482828E-2</v>
      </c>
      <c r="W47" s="6">
        <v>39.265362560475353</v>
      </c>
      <c r="X47" s="5">
        <v>4.6729243485197038</v>
      </c>
    </row>
    <row r="48" spans="2:80" x14ac:dyDescent="0.25">
      <c r="B48" s="8" t="s">
        <v>28</v>
      </c>
      <c r="C48" s="6">
        <v>0.77729298605213115</v>
      </c>
      <c r="D48" s="6">
        <v>0.31160700470995445</v>
      </c>
      <c r="E48" s="6">
        <f>C48/C45</f>
        <v>0.58341350554866978</v>
      </c>
      <c r="F48" s="6">
        <f>((D48/C48)^2+(D45/C45)^2)^0.5*E48</f>
        <v>0.32980796995771605</v>
      </c>
      <c r="G48" s="6">
        <v>1.0492564931960193</v>
      </c>
      <c r="H48" s="6">
        <v>0.55360280336141454</v>
      </c>
      <c r="I48" s="23">
        <v>1.9564614245207528</v>
      </c>
      <c r="J48" s="23">
        <v>0.86037303226162809</v>
      </c>
      <c r="K48" s="23">
        <v>3.0037724576686462</v>
      </c>
      <c r="L48" s="23">
        <v>1.4591880842006399</v>
      </c>
      <c r="M48" s="23">
        <v>8.8300082884755664</v>
      </c>
      <c r="N48" s="23">
        <v>3.106234616234143</v>
      </c>
      <c r="O48" s="23">
        <v>13.047983880570007</v>
      </c>
      <c r="P48" s="23">
        <v>6.9450281012627162</v>
      </c>
      <c r="Q48" s="23">
        <v>2.7064669511682573</v>
      </c>
      <c r="R48" s="23">
        <v>0.8749624116147825</v>
      </c>
      <c r="S48" s="23">
        <v>1.6993124177753958</v>
      </c>
      <c r="T48" s="23">
        <v>0.90088982518812855</v>
      </c>
      <c r="U48" s="6">
        <v>1.5052467474110671</v>
      </c>
      <c r="V48" s="6">
        <v>0.56279460974202344</v>
      </c>
      <c r="W48" s="6">
        <v>46.89884088824229</v>
      </c>
      <c r="X48" s="24">
        <v>30.528091333249929</v>
      </c>
    </row>
    <row r="83" spans="1:70" x14ac:dyDescent="0.25">
      <c r="A83" s="9"/>
      <c r="B83" s="8" t="s">
        <v>0</v>
      </c>
      <c r="C83" s="9"/>
      <c r="D83" s="8" t="s">
        <v>1</v>
      </c>
      <c r="E83" s="9"/>
      <c r="F83" s="9" t="s">
        <v>2</v>
      </c>
      <c r="G83" s="9"/>
      <c r="H83" s="9" t="s">
        <v>3</v>
      </c>
      <c r="I83" s="9"/>
      <c r="J83" s="9" t="s">
        <v>4</v>
      </c>
      <c r="K83" s="9"/>
      <c r="L83" s="9" t="s">
        <v>18</v>
      </c>
      <c r="M83" s="9"/>
      <c r="N83" s="9" t="s">
        <v>19</v>
      </c>
      <c r="O83" s="9"/>
      <c r="P83" s="9" t="s">
        <v>20</v>
      </c>
      <c r="Q83" s="9"/>
      <c r="R83" s="9" t="s">
        <v>21</v>
      </c>
      <c r="S83" s="9"/>
      <c r="T83" s="9" t="s">
        <v>22</v>
      </c>
      <c r="U83" s="9"/>
      <c r="V83" s="9" t="s">
        <v>23</v>
      </c>
      <c r="W83" s="9"/>
    </row>
    <row r="84" spans="1:70" x14ac:dyDescent="0.25">
      <c r="A84" s="8" t="s">
        <v>11</v>
      </c>
      <c r="B84" s="14">
        <v>1</v>
      </c>
      <c r="C84" s="15">
        <v>6.8235149592895658E-2</v>
      </c>
      <c r="D84" s="14">
        <v>1</v>
      </c>
      <c r="E84" s="15">
        <v>0.18561037618600459</v>
      </c>
      <c r="F84" s="6">
        <v>1</v>
      </c>
      <c r="G84" s="5">
        <v>8.9785998827365057E-2</v>
      </c>
      <c r="H84" s="6">
        <v>1</v>
      </c>
      <c r="I84" s="5">
        <v>0.16125971735220468</v>
      </c>
      <c r="J84" s="6">
        <v>1</v>
      </c>
      <c r="K84" s="5">
        <v>0.16125971735220471</v>
      </c>
      <c r="L84" s="6">
        <v>1</v>
      </c>
      <c r="M84" s="5">
        <v>0.27042701780822515</v>
      </c>
      <c r="N84" s="6">
        <v>1</v>
      </c>
      <c r="O84" s="5">
        <v>0.77023449975479708</v>
      </c>
      <c r="P84" s="6">
        <v>1</v>
      </c>
      <c r="Q84" s="5">
        <v>0.26948155862205436</v>
      </c>
      <c r="R84" s="6">
        <v>1</v>
      </c>
      <c r="S84" s="5">
        <v>0.10745615959247005</v>
      </c>
      <c r="T84" s="6">
        <v>1</v>
      </c>
      <c r="U84" s="5">
        <v>0.14096282642769115</v>
      </c>
      <c r="V84" s="6">
        <v>1</v>
      </c>
      <c r="W84" s="5">
        <v>0.29095399383601478</v>
      </c>
    </row>
    <row r="85" spans="1:70" x14ac:dyDescent="0.25">
      <c r="A85" s="8" t="s">
        <v>13</v>
      </c>
      <c r="B85" s="6">
        <v>0.94439365317508828</v>
      </c>
      <c r="C85" s="5">
        <v>0.1403079029168478</v>
      </c>
      <c r="D85" s="6">
        <v>1.4558201103310235</v>
      </c>
      <c r="E85" s="5">
        <v>0.26550795697022173</v>
      </c>
      <c r="F85" s="14">
        <v>1.0295058160017598</v>
      </c>
      <c r="G85" s="15">
        <v>0.24133549866715903</v>
      </c>
      <c r="H85" s="14">
        <v>1.1399594740516001</v>
      </c>
      <c r="I85" s="15">
        <v>0.15731667610523675</v>
      </c>
      <c r="J85" s="14">
        <v>1.3487774633407428</v>
      </c>
      <c r="K85" s="15">
        <v>8.8259480979539756E-2</v>
      </c>
      <c r="L85" s="14">
        <v>1.5544187227103876</v>
      </c>
      <c r="M85" s="15">
        <v>0.48426529680873903</v>
      </c>
      <c r="N85" s="14">
        <v>1.5833210419431185</v>
      </c>
      <c r="O85" s="15">
        <v>0.23339338390552547</v>
      </c>
      <c r="P85" s="14">
        <v>1.5781237088969959</v>
      </c>
      <c r="Q85" s="15">
        <v>0.25563950013580533</v>
      </c>
      <c r="R85" s="14">
        <v>1.185397014758633</v>
      </c>
      <c r="S85" s="15">
        <v>0.15468606442010938</v>
      </c>
      <c r="T85" s="14">
        <v>1.1315573186175876</v>
      </c>
      <c r="U85" s="15">
        <v>0.14931896204982412</v>
      </c>
      <c r="V85" s="14">
        <v>7.1811341281170522</v>
      </c>
      <c r="W85" s="15">
        <v>5.6282534187586402</v>
      </c>
    </row>
    <row r="86" spans="1:70" x14ac:dyDescent="0.25">
      <c r="A86" s="8" t="s">
        <v>14</v>
      </c>
      <c r="B86" s="6">
        <v>1.3323191504130982</v>
      </c>
      <c r="C86" s="5">
        <v>0.53102855845539843</v>
      </c>
      <c r="D86" s="6">
        <v>1.6931445271444951</v>
      </c>
      <c r="E86" s="5">
        <v>0.39869706450539827</v>
      </c>
      <c r="F86" s="6">
        <v>0.93883282045243877</v>
      </c>
      <c r="G86" s="5">
        <v>0.38159157157019463</v>
      </c>
      <c r="H86" s="6">
        <v>1.5439945352575331</v>
      </c>
      <c r="I86" s="5">
        <v>0.33251241751617555</v>
      </c>
      <c r="J86" s="6">
        <v>1.2781470431092012</v>
      </c>
      <c r="K86" s="5">
        <v>0.46748877266539546</v>
      </c>
      <c r="L86" s="6">
        <v>2.5273146896119729</v>
      </c>
      <c r="M86" s="5">
        <v>1.258903627258501</v>
      </c>
      <c r="N86" s="6">
        <v>3.6818957311133325</v>
      </c>
      <c r="O86" s="5">
        <v>0.69381035256823709</v>
      </c>
      <c r="P86" s="6">
        <v>1.2692953977094126</v>
      </c>
      <c r="Q86" s="5">
        <v>0.30389166736392892</v>
      </c>
      <c r="R86" s="6">
        <v>1.233248514432832</v>
      </c>
      <c r="S86" s="5">
        <v>0.21023591636684028</v>
      </c>
      <c r="T86" s="6">
        <v>1.0415660527922765</v>
      </c>
      <c r="U86" s="5">
        <v>0.32406142777730573</v>
      </c>
      <c r="V86" s="6">
        <v>15.218346826074036</v>
      </c>
      <c r="W86" s="5">
        <v>9.1296596708766877</v>
      </c>
    </row>
    <row r="87" spans="1:70" x14ac:dyDescent="0.25">
      <c r="A87" s="8" t="s">
        <v>15</v>
      </c>
      <c r="B87" s="6">
        <v>1.2780881774793207</v>
      </c>
      <c r="C87" s="5">
        <v>0.57593817691422722</v>
      </c>
      <c r="D87" s="6">
        <v>2.5772600339626988</v>
      </c>
      <c r="E87" s="5">
        <v>0.36239058450751804</v>
      </c>
      <c r="F87" s="6">
        <v>1.013890878932026</v>
      </c>
      <c r="G87" s="5">
        <v>0.32625731492989196</v>
      </c>
      <c r="H87" s="6">
        <v>1.975825643489745</v>
      </c>
      <c r="I87" s="5">
        <v>0.73672011572629781</v>
      </c>
      <c r="J87" s="6">
        <v>2.2108903625853236</v>
      </c>
      <c r="K87" s="5">
        <v>0.61209214460982064</v>
      </c>
      <c r="L87" s="6">
        <v>11.299737663034747</v>
      </c>
      <c r="M87" s="5">
        <v>6.0396575014552401</v>
      </c>
      <c r="N87" s="6">
        <v>16.166805660660607</v>
      </c>
      <c r="O87" s="5">
        <v>6.7097594955586359</v>
      </c>
      <c r="P87" s="6">
        <v>1.3434512955339926</v>
      </c>
      <c r="Q87" s="5">
        <v>0.38083521395938008</v>
      </c>
      <c r="R87" s="6">
        <v>1.4865789754526317</v>
      </c>
      <c r="S87" s="5">
        <v>0.32056532532060988</v>
      </c>
      <c r="T87" s="6">
        <v>1.4410143056161626</v>
      </c>
      <c r="U87" s="5">
        <v>0.38817512115242209</v>
      </c>
      <c r="V87" s="6">
        <v>24.671958600311367</v>
      </c>
      <c r="W87" s="5">
        <v>10.708244199470302</v>
      </c>
    </row>
    <row r="88" spans="1:70" x14ac:dyDescent="0.25">
      <c r="A88" s="8" t="s">
        <v>16</v>
      </c>
      <c r="B88" s="6">
        <v>0.93770035849067057</v>
      </c>
      <c r="C88" s="5">
        <v>0.22884682661501865</v>
      </c>
      <c r="D88" s="6">
        <v>1.4510759897883212</v>
      </c>
      <c r="E88" s="5">
        <v>0.22180377782613198</v>
      </c>
      <c r="F88" s="6">
        <v>0.58014993349782973</v>
      </c>
      <c r="G88" s="5">
        <v>6.4727869801989316E-2</v>
      </c>
      <c r="H88" s="6">
        <v>1.637329936200534</v>
      </c>
      <c r="I88" s="5">
        <v>0.22541689311453447</v>
      </c>
      <c r="J88" s="6">
        <v>2.3951700141643451</v>
      </c>
      <c r="K88" s="5">
        <v>0.31010810570542541</v>
      </c>
      <c r="L88" s="6">
        <v>13.452857439405769</v>
      </c>
      <c r="M88" s="5">
        <v>2.3244252590214378</v>
      </c>
      <c r="N88" s="6">
        <v>12.916871504192841</v>
      </c>
      <c r="O88" s="5">
        <v>2.0894195501962907</v>
      </c>
      <c r="P88" s="6">
        <v>2.2297649641276842</v>
      </c>
      <c r="Q88" s="5">
        <v>0.37521481445051624</v>
      </c>
      <c r="R88" s="6">
        <v>1.4548695334467534</v>
      </c>
      <c r="S88" s="5">
        <v>0.44485307190181061</v>
      </c>
      <c r="T88" s="6">
        <v>1.3133718033250703</v>
      </c>
      <c r="U88" s="5">
        <v>9.8882118446482828E-2</v>
      </c>
      <c r="V88" s="6">
        <v>39.265362560475353</v>
      </c>
      <c r="W88" s="5">
        <v>4.6729243485197038</v>
      </c>
    </row>
    <row r="91" spans="1:70" x14ac:dyDescent="0.25">
      <c r="A91" s="40" t="s">
        <v>34</v>
      </c>
      <c r="B91" s="41" t="s">
        <v>1</v>
      </c>
      <c r="C91" s="41"/>
      <c r="D91" s="41" t="s">
        <v>35</v>
      </c>
      <c r="E91" s="41" t="s">
        <v>36</v>
      </c>
      <c r="F91" s="41" t="s">
        <v>37</v>
      </c>
      <c r="G91" s="42" t="s">
        <v>38</v>
      </c>
      <c r="H91" s="40" t="s">
        <v>34</v>
      </c>
      <c r="I91" s="41" t="s">
        <v>2</v>
      </c>
      <c r="J91" s="41"/>
      <c r="K91" s="41" t="s">
        <v>35</v>
      </c>
      <c r="L91" s="41" t="s">
        <v>36</v>
      </c>
      <c r="M91" s="41" t="s">
        <v>37</v>
      </c>
      <c r="N91" s="42" t="s">
        <v>38</v>
      </c>
      <c r="O91" s="40" t="s">
        <v>34</v>
      </c>
      <c r="P91" s="43" t="s">
        <v>3</v>
      </c>
      <c r="Q91" s="43"/>
      <c r="R91" s="41" t="s">
        <v>35</v>
      </c>
      <c r="S91" s="41" t="s">
        <v>36</v>
      </c>
      <c r="T91" s="41" t="s">
        <v>37</v>
      </c>
      <c r="U91" s="42" t="s">
        <v>38</v>
      </c>
      <c r="V91" s="40" t="s">
        <v>34</v>
      </c>
      <c r="W91" s="43" t="s">
        <v>4</v>
      </c>
      <c r="X91" s="43"/>
      <c r="Y91" s="41" t="s">
        <v>35</v>
      </c>
      <c r="Z91" s="41" t="s">
        <v>36</v>
      </c>
      <c r="AA91" s="41" t="s">
        <v>37</v>
      </c>
      <c r="AB91" s="42" t="s">
        <v>38</v>
      </c>
      <c r="AC91" s="40" t="s">
        <v>34</v>
      </c>
      <c r="AD91" s="43" t="s">
        <v>18</v>
      </c>
      <c r="AE91" s="43"/>
      <c r="AF91" s="41" t="s">
        <v>35</v>
      </c>
      <c r="AG91" s="41" t="s">
        <v>36</v>
      </c>
      <c r="AH91" s="41" t="s">
        <v>37</v>
      </c>
      <c r="AI91" s="42" t="s">
        <v>38</v>
      </c>
      <c r="AJ91" s="40" t="s">
        <v>34</v>
      </c>
      <c r="AK91" s="43" t="s">
        <v>19</v>
      </c>
      <c r="AL91" s="43"/>
      <c r="AM91" s="41" t="s">
        <v>35</v>
      </c>
      <c r="AN91" s="41" t="s">
        <v>36</v>
      </c>
      <c r="AO91" s="41" t="s">
        <v>37</v>
      </c>
      <c r="AP91" s="42" t="s">
        <v>38</v>
      </c>
      <c r="AQ91" s="40" t="s">
        <v>34</v>
      </c>
      <c r="AR91" s="43" t="s">
        <v>20</v>
      </c>
      <c r="AS91" s="43"/>
      <c r="AT91" s="41" t="s">
        <v>35</v>
      </c>
      <c r="AU91" s="41" t="s">
        <v>36</v>
      </c>
      <c r="AV91" s="41" t="s">
        <v>37</v>
      </c>
      <c r="AW91" s="42" t="s">
        <v>38</v>
      </c>
      <c r="AX91" s="40" t="s">
        <v>34</v>
      </c>
      <c r="AY91" s="43" t="s">
        <v>21</v>
      </c>
      <c r="AZ91" s="43"/>
      <c r="BA91" s="41" t="s">
        <v>35</v>
      </c>
      <c r="BB91" s="41" t="s">
        <v>36</v>
      </c>
      <c r="BC91" s="41" t="s">
        <v>37</v>
      </c>
      <c r="BD91" s="42" t="s">
        <v>38</v>
      </c>
      <c r="BE91" s="40" t="s">
        <v>34</v>
      </c>
      <c r="BF91" s="43" t="s">
        <v>39</v>
      </c>
      <c r="BG91" s="43"/>
      <c r="BH91" s="41" t="s">
        <v>35</v>
      </c>
      <c r="BI91" s="41" t="s">
        <v>36</v>
      </c>
      <c r="BJ91" s="41" t="s">
        <v>37</v>
      </c>
      <c r="BK91" s="42" t="s">
        <v>38</v>
      </c>
      <c r="BL91" s="40" t="s">
        <v>34</v>
      </c>
      <c r="BM91" s="43" t="s">
        <v>23</v>
      </c>
      <c r="BN91" s="43"/>
      <c r="BO91" s="41" t="s">
        <v>35</v>
      </c>
      <c r="BP91" s="41" t="s">
        <v>36</v>
      </c>
      <c r="BQ91" s="41" t="s">
        <v>37</v>
      </c>
      <c r="BR91" s="42" t="s">
        <v>38</v>
      </c>
    </row>
    <row r="92" spans="1:70" x14ac:dyDescent="0.25">
      <c r="A92" s="44">
        <v>0</v>
      </c>
      <c r="B92" s="14">
        <v>1</v>
      </c>
      <c r="C92" s="15">
        <v>0.18561037618600459</v>
      </c>
      <c r="D92" s="46"/>
      <c r="E92" s="46"/>
      <c r="F92" s="46"/>
      <c r="G92" s="47"/>
      <c r="H92" s="44">
        <v>0</v>
      </c>
      <c r="I92" s="6">
        <v>1</v>
      </c>
      <c r="J92" s="5">
        <v>8.9785998827365057E-2</v>
      </c>
      <c r="K92" s="46"/>
      <c r="L92" s="46"/>
      <c r="M92" s="46"/>
      <c r="N92" s="47"/>
      <c r="O92" s="44">
        <v>0</v>
      </c>
      <c r="P92" s="6">
        <v>1</v>
      </c>
      <c r="Q92" s="5">
        <v>0.16125971735220468</v>
      </c>
      <c r="R92" s="46"/>
      <c r="S92" s="46"/>
      <c r="T92" s="46"/>
      <c r="U92" s="47"/>
      <c r="V92" s="44">
        <v>0</v>
      </c>
      <c r="W92" s="6">
        <v>1</v>
      </c>
      <c r="X92" s="5">
        <v>0.16125971735220471</v>
      </c>
      <c r="Y92" s="46"/>
      <c r="Z92" s="46"/>
      <c r="AA92" s="46"/>
      <c r="AB92" s="47"/>
      <c r="AC92" s="44">
        <v>0</v>
      </c>
      <c r="AD92" s="6">
        <v>1</v>
      </c>
      <c r="AE92" s="5">
        <v>0.27042701780822515</v>
      </c>
      <c r="AF92" s="46"/>
      <c r="AG92" s="46"/>
      <c r="AH92" s="46"/>
      <c r="AI92" s="47"/>
      <c r="AJ92" s="44">
        <v>0</v>
      </c>
      <c r="AK92" s="6">
        <v>1</v>
      </c>
      <c r="AL92" s="5">
        <v>0.77023449975479708</v>
      </c>
      <c r="AM92" s="46"/>
      <c r="AN92" s="46"/>
      <c r="AO92" s="46"/>
      <c r="AP92" s="47"/>
      <c r="AQ92" s="44">
        <v>0</v>
      </c>
      <c r="AR92" s="6">
        <v>1</v>
      </c>
      <c r="AS92" s="5">
        <v>0.26948155862205436</v>
      </c>
      <c r="AT92" s="46"/>
      <c r="AU92" s="46"/>
      <c r="AV92" s="46"/>
      <c r="AW92" s="47"/>
      <c r="AX92" s="44">
        <v>0</v>
      </c>
      <c r="AY92" s="6">
        <v>1</v>
      </c>
      <c r="AZ92" s="5">
        <v>0.10745615959247005</v>
      </c>
      <c r="BA92" s="46"/>
      <c r="BB92" s="46"/>
      <c r="BC92" s="46"/>
      <c r="BD92" s="47"/>
      <c r="BE92" s="44">
        <v>0</v>
      </c>
      <c r="BF92" s="6">
        <v>1</v>
      </c>
      <c r="BG92" s="5">
        <v>0.14096282642769115</v>
      </c>
      <c r="BH92" s="46"/>
      <c r="BI92" s="46"/>
      <c r="BJ92" s="46"/>
      <c r="BK92" s="47"/>
      <c r="BL92" s="44">
        <v>0</v>
      </c>
      <c r="BM92" s="6">
        <v>1</v>
      </c>
      <c r="BN92" s="5">
        <v>0.29095399383601478</v>
      </c>
      <c r="BO92" s="46"/>
      <c r="BP92" s="46"/>
      <c r="BQ92" s="46"/>
      <c r="BR92" s="47"/>
    </row>
    <row r="93" spans="1:70" x14ac:dyDescent="0.25">
      <c r="A93" s="44">
        <v>1</v>
      </c>
      <c r="B93" s="6">
        <v>1.4558201103310235</v>
      </c>
      <c r="C93" s="5">
        <v>0.26550795697022173</v>
      </c>
      <c r="D93" s="46">
        <f>(B93+B92)*0.5*1</f>
        <v>1.2279100551655118</v>
      </c>
      <c r="E93" s="46">
        <f>((B93-C93)+(B92-C92))*0.5*1</f>
        <v>1.0023508885873986</v>
      </c>
      <c r="F93" s="46">
        <f>((B93+C93)+(B92+C92))*0.5*1</f>
        <v>1.4534692217436249</v>
      </c>
      <c r="G93" s="47"/>
      <c r="H93" s="44">
        <v>1</v>
      </c>
      <c r="I93" s="14">
        <v>1.0295058160017598</v>
      </c>
      <c r="J93" s="15">
        <v>0.24133549866715903</v>
      </c>
      <c r="K93" s="46">
        <f>(I93+I92)*0.5*1</f>
        <v>1.0147529080008799</v>
      </c>
      <c r="L93" s="46">
        <f>((I93-J93)+(I92-J92))*0.5*1</f>
        <v>0.84919215925361791</v>
      </c>
      <c r="M93" s="46">
        <f>((I93+J93)+(I92+J92))*0.5*1</f>
        <v>1.180313656748142</v>
      </c>
      <c r="N93" s="47"/>
      <c r="O93" s="44">
        <v>1</v>
      </c>
      <c r="P93" s="14">
        <v>1.1399594740516001</v>
      </c>
      <c r="Q93" s="15">
        <v>0.15731667610523675</v>
      </c>
      <c r="R93" s="46">
        <f>(P93+P92)*0.5*1</f>
        <v>1.0699797370258</v>
      </c>
      <c r="S93" s="46">
        <f>((P93-Q93)+(P92-Q92))*0.5*1</f>
        <v>0.91069154029707944</v>
      </c>
      <c r="T93" s="46">
        <f>((P93+Q93)+(P92+Q92))*0.5*1</f>
        <v>1.2292679337545207</v>
      </c>
      <c r="U93" s="47"/>
      <c r="V93" s="44">
        <v>1</v>
      </c>
      <c r="W93" s="14">
        <v>1.3487774633407428</v>
      </c>
      <c r="X93" s="15">
        <v>8.8259480979539756E-2</v>
      </c>
      <c r="Y93" s="46">
        <f>(W93+W92)*0.5*1</f>
        <v>1.1743887316703714</v>
      </c>
      <c r="Z93" s="46">
        <f>((W93-X93)+(W92-X92))*0.5*1</f>
        <v>1.0496291325044991</v>
      </c>
      <c r="AA93" s="46">
        <f>((W93+X93)+(W92+X92))*0.5*1</f>
        <v>1.2991483308362437</v>
      </c>
      <c r="AB93" s="47"/>
      <c r="AC93" s="44">
        <v>1</v>
      </c>
      <c r="AD93" s="14">
        <v>1.5544187227103876</v>
      </c>
      <c r="AE93" s="15">
        <v>0.48426529680873903</v>
      </c>
      <c r="AF93" s="46">
        <f>(AD93+AD92)*0.5*1</f>
        <v>1.2772093613551938</v>
      </c>
      <c r="AG93" s="46">
        <f>((AD93-AE93)+(AD92-AE92))*0.5*1</f>
        <v>0.89986320404671172</v>
      </c>
      <c r="AH93" s="46">
        <f>((AD93+AE93)+(AD92+AE92))*0.5*1</f>
        <v>1.6545555186636758</v>
      </c>
      <c r="AI93" s="47"/>
      <c r="AJ93" s="44">
        <v>1</v>
      </c>
      <c r="AK93" s="14">
        <v>1.5833210419431185</v>
      </c>
      <c r="AL93" s="15">
        <v>0.23339338390552547</v>
      </c>
      <c r="AM93" s="46">
        <f>(AK93+AK92)*0.5*1</f>
        <v>1.2916605209715593</v>
      </c>
      <c r="AN93" s="46">
        <f>((AK93-AL93)+(AK92-AL92))*0.5*1</f>
        <v>0.789846579141398</v>
      </c>
      <c r="AO93" s="46">
        <f>((AK93+AL93)+(AK92+AL92))*0.5*1</f>
        <v>1.7934744628017205</v>
      </c>
      <c r="AP93" s="47"/>
      <c r="AQ93" s="44">
        <v>1</v>
      </c>
      <c r="AR93" s="14">
        <v>1.5781237088969959</v>
      </c>
      <c r="AS93" s="15">
        <v>0.25563950013580533</v>
      </c>
      <c r="AT93" s="46">
        <f>(AR93+AR92)*0.5*1</f>
        <v>1.289061854448498</v>
      </c>
      <c r="AU93" s="46">
        <f>((AR93-AS93)+(AR92-AS92))*0.5*1</f>
        <v>1.026501325069568</v>
      </c>
      <c r="AV93" s="46">
        <f>((AR93+AS93)+(AR92+AS92))*0.5*1</f>
        <v>1.5516223838274277</v>
      </c>
      <c r="AW93" s="47"/>
      <c r="AX93" s="44">
        <v>1</v>
      </c>
      <c r="AY93" s="14">
        <v>1.185397014758633</v>
      </c>
      <c r="AZ93" s="15">
        <v>0.15468606442010938</v>
      </c>
      <c r="BA93" s="46">
        <f>(AY93+AY92)*0.5*1</f>
        <v>1.0926985073793165</v>
      </c>
      <c r="BB93" s="46">
        <f>((AY93-AZ93)+(AY92-AZ92))*0.5*1</f>
        <v>0.96162739537302677</v>
      </c>
      <c r="BC93" s="46">
        <f>((AY93+AZ93)+(AY92+AZ92))*0.5*1</f>
        <v>1.2237696193856062</v>
      </c>
      <c r="BD93" s="47"/>
      <c r="BE93" s="44">
        <v>1</v>
      </c>
      <c r="BF93" s="14">
        <v>1.1315573186175876</v>
      </c>
      <c r="BG93" s="15">
        <v>0.14931896204982412</v>
      </c>
      <c r="BH93" s="46">
        <f>(BF93+BF92)*0.5*1</f>
        <v>1.0657786593087937</v>
      </c>
      <c r="BI93" s="46">
        <f>((BF93-BG93)+(BF92-BG92))*0.5*1</f>
        <v>0.92063776507003614</v>
      </c>
      <c r="BJ93" s="46">
        <f>((BF93+BG93)+(BF92+BG92))*0.5*1</f>
        <v>1.2109195535475514</v>
      </c>
      <c r="BK93" s="47"/>
      <c r="BL93" s="44">
        <v>1</v>
      </c>
      <c r="BM93" s="14">
        <v>7.1811341281170522</v>
      </c>
      <c r="BN93" s="15">
        <v>5.6282534187586402</v>
      </c>
      <c r="BO93" s="46">
        <f>(BM93+BM92)*0.5*1</f>
        <v>4.0905670640585257</v>
      </c>
      <c r="BP93" s="46">
        <f>((BM93-BN93)+(BM92-BN92))*0.5*1</f>
        <v>1.1309633577611986</v>
      </c>
      <c r="BQ93" s="46">
        <f>((BM93+BN93)+(BM92+BN92))*0.5*1</f>
        <v>7.0501707703558534</v>
      </c>
      <c r="BR93" s="47"/>
    </row>
    <row r="94" spans="1:70" x14ac:dyDescent="0.25">
      <c r="A94" s="44">
        <v>2</v>
      </c>
      <c r="B94" s="6">
        <v>1.6931445271444951</v>
      </c>
      <c r="C94" s="5">
        <v>0.39869706450539827</v>
      </c>
      <c r="D94" s="46">
        <f>(B94+B93)*0.5*1</f>
        <v>1.5744823187377595</v>
      </c>
      <c r="E94" s="46">
        <f>((B94-C94)+(B93-C93))*0.5*1</f>
        <v>1.2423798079999493</v>
      </c>
      <c r="F94" s="46">
        <f>((B94+C94)+(B93+C93))*0.5*1</f>
        <v>1.9065848294755694</v>
      </c>
      <c r="G94" s="47"/>
      <c r="H94" s="44">
        <v>2</v>
      </c>
      <c r="I94" s="6">
        <v>0.93883282045243877</v>
      </c>
      <c r="J94" s="5">
        <v>0.38159157157019463</v>
      </c>
      <c r="K94" s="46">
        <f>(I94+I93)*0.5*1</f>
        <v>0.9841693182270993</v>
      </c>
      <c r="L94" s="46">
        <f>((I94-J94)+(I93-J93))*0.5*1</f>
        <v>0.67270578310842244</v>
      </c>
      <c r="M94" s="46">
        <f>((I94+J94)+(I93+J93))*0.5*1</f>
        <v>1.2956328533457762</v>
      </c>
      <c r="N94" s="47"/>
      <c r="O94" s="44">
        <v>2</v>
      </c>
      <c r="P94" s="6">
        <v>1.5439945352575331</v>
      </c>
      <c r="Q94" s="5">
        <v>0.33251241751617555</v>
      </c>
      <c r="R94" s="46">
        <f>(P94+P93)*0.5*1</f>
        <v>1.3419770046545665</v>
      </c>
      <c r="S94" s="46">
        <f>((P94-Q94)+(P93-Q93))*0.5*1</f>
        <v>1.0970624578438604</v>
      </c>
      <c r="T94" s="46">
        <f>((P94+Q94)+(P93+Q93))*0.5*1</f>
        <v>1.5868915514652726</v>
      </c>
      <c r="U94" s="47"/>
      <c r="V94" s="44">
        <v>2</v>
      </c>
      <c r="W94" s="6">
        <v>1.2781470431092012</v>
      </c>
      <c r="X94" s="5">
        <v>0.46748877266539546</v>
      </c>
      <c r="Y94" s="46">
        <f>(W94+W93)*0.5*1</f>
        <v>1.313462253224972</v>
      </c>
      <c r="Z94" s="46">
        <f>((W94-X94)+(W93-X93))*0.5*1</f>
        <v>1.0355881264025044</v>
      </c>
      <c r="AA94" s="46">
        <f>((W94+X94)+(W93+X93))*0.5*1</f>
        <v>1.5913363800474398</v>
      </c>
      <c r="AB94" s="47"/>
      <c r="AC94" s="44">
        <v>2</v>
      </c>
      <c r="AD94" s="6">
        <v>2.5273146896119729</v>
      </c>
      <c r="AE94" s="5">
        <v>1.258903627258501</v>
      </c>
      <c r="AF94" s="46">
        <f>(AD94+AD93)*0.5*1</f>
        <v>2.0408667061611805</v>
      </c>
      <c r="AG94" s="46">
        <f>((AD94-AE94)+(AD93-AE93))*0.5*1</f>
        <v>1.1692822441275603</v>
      </c>
      <c r="AH94" s="46">
        <f>((AD94+AE94)+(AD93+AE93))*0.5*1</f>
        <v>2.9124511681948002</v>
      </c>
      <c r="AI94" s="47"/>
      <c r="AJ94" s="44">
        <v>2</v>
      </c>
      <c r="AK94" s="6">
        <v>3.6818957311133325</v>
      </c>
      <c r="AL94" s="5">
        <v>0.69381035256823709</v>
      </c>
      <c r="AM94" s="46">
        <f>(AK94+AK93)*0.5*1</f>
        <v>2.6326083865282257</v>
      </c>
      <c r="AN94" s="46">
        <f>((AK94-AL94)+(AK93-AL93))*0.5*1</f>
        <v>2.1690065182913445</v>
      </c>
      <c r="AO94" s="46">
        <f>((AK94+AL94)+(AK93+AL93))*0.5*1</f>
        <v>3.0962102547651069</v>
      </c>
      <c r="AP94" s="47"/>
      <c r="AQ94" s="44">
        <v>2</v>
      </c>
      <c r="AR94" s="6">
        <v>1.2692953977094126</v>
      </c>
      <c r="AS94" s="5">
        <v>0.30389166736392892</v>
      </c>
      <c r="AT94" s="46">
        <f>(AR94+AR93)*0.5*1</f>
        <v>1.4237095533032043</v>
      </c>
      <c r="AU94" s="46">
        <f>((AR94-AS94)+(AR93-AS93))*0.5*1</f>
        <v>1.1439439695533371</v>
      </c>
      <c r="AV94" s="46">
        <f>((AR94+AS94)+(AR93+AS93))*0.5*1</f>
        <v>1.7034751370530714</v>
      </c>
      <c r="AW94" s="47"/>
      <c r="AX94" s="44">
        <v>2</v>
      </c>
      <c r="AY94" s="6">
        <v>1.233248514432832</v>
      </c>
      <c r="AZ94" s="5">
        <v>0.21023591636684028</v>
      </c>
      <c r="BA94" s="46">
        <f>(AY94+AY93)*0.5*1</f>
        <v>1.2093227645957325</v>
      </c>
      <c r="BB94" s="46">
        <f>((AY94-AZ94)+(AY93-AZ93))*0.5*1</f>
        <v>1.0268617742022577</v>
      </c>
      <c r="BC94" s="46">
        <f>((AY94+AZ94)+(AY93+AZ93))*0.5*1</f>
        <v>1.3917837549892074</v>
      </c>
      <c r="BD94" s="47"/>
      <c r="BE94" s="44">
        <v>2</v>
      </c>
      <c r="BF94" s="6">
        <v>1.0415660527922765</v>
      </c>
      <c r="BG94" s="5">
        <v>0.32406142777730573</v>
      </c>
      <c r="BH94" s="46">
        <f>(BF94+BF93)*0.5*1</f>
        <v>1.0865616857049321</v>
      </c>
      <c r="BI94" s="46">
        <f>((BF94-BG94)+(BF93-BG93))*0.5*1</f>
        <v>0.84987149079136715</v>
      </c>
      <c r="BJ94" s="46">
        <f>((BF94+BG94)+(BF93+BG93))*0.5*1</f>
        <v>1.323251880618497</v>
      </c>
      <c r="BK94" s="47"/>
      <c r="BL94" s="44">
        <v>2</v>
      </c>
      <c r="BM94" s="6">
        <v>15.218346826074036</v>
      </c>
      <c r="BN94" s="5">
        <v>9.1296596708766877</v>
      </c>
      <c r="BO94" s="46">
        <f>(BM94+BM93)*0.5*1</f>
        <v>11.199740477095544</v>
      </c>
      <c r="BP94" s="46">
        <f>((BM94-BN94)+(BM93-BN93))*0.5*1</f>
        <v>3.8207839322778803</v>
      </c>
      <c r="BQ94" s="46">
        <f>((BM94+BN94)+(BM93+BN93))*0.5*1</f>
        <v>18.578697021913207</v>
      </c>
      <c r="BR94" s="47"/>
    </row>
    <row r="95" spans="1:70" x14ac:dyDescent="0.25">
      <c r="A95" s="44">
        <v>4</v>
      </c>
      <c r="B95" s="6">
        <v>2.5772600339626988</v>
      </c>
      <c r="C95" s="5">
        <v>0.36239058450751804</v>
      </c>
      <c r="D95" s="46">
        <f>(B95+B94)*0.5*2</f>
        <v>4.2704045611071937</v>
      </c>
      <c r="E95" s="46">
        <f>((B95-C95)+(B94-C94))*0.5*2</f>
        <v>3.5093169120942775</v>
      </c>
      <c r="F95" s="46">
        <f>((B95+C95)+(B94+C94))*0.5*2</f>
        <v>5.0314922101201098</v>
      </c>
      <c r="G95" s="47"/>
      <c r="H95" s="44">
        <v>4</v>
      </c>
      <c r="I95" s="6">
        <v>1.013890878932026</v>
      </c>
      <c r="J95" s="5">
        <v>0.32625731492989196</v>
      </c>
      <c r="K95" s="46">
        <f>(I95+I94)*0.5*2</f>
        <v>1.9527236993844648</v>
      </c>
      <c r="L95" s="46">
        <f>((I95-J95)+(I94-J94))*0.5*2</f>
        <v>1.2448748128843783</v>
      </c>
      <c r="M95" s="46">
        <f>((I95+J95)+(I94+J94))*0.5*2</f>
        <v>2.6605725858845517</v>
      </c>
      <c r="N95" s="47"/>
      <c r="O95" s="44">
        <v>4</v>
      </c>
      <c r="P95" s="6">
        <v>1.975825643489745</v>
      </c>
      <c r="Q95" s="5">
        <v>0.73672011572629781</v>
      </c>
      <c r="R95" s="46">
        <f>(P95+P94)*0.5*2</f>
        <v>3.519820178747278</v>
      </c>
      <c r="S95" s="46">
        <f>((P95-Q95)+(P94-Q94))*0.5*2</f>
        <v>2.4505876455048048</v>
      </c>
      <c r="T95" s="46">
        <f>((P95+Q95)+(P94+Q94))*0.5*2</f>
        <v>4.5890527119897513</v>
      </c>
      <c r="U95" s="47"/>
      <c r="V95" s="44">
        <v>4</v>
      </c>
      <c r="W95" s="6">
        <v>2.2108903625853236</v>
      </c>
      <c r="X95" s="5">
        <v>0.61209214460982064</v>
      </c>
      <c r="Y95" s="46">
        <f>(W95+W94)*0.5*2</f>
        <v>3.4890374056945248</v>
      </c>
      <c r="Z95" s="46">
        <f>((W95-X95)+(W94-X94))*0.5*2</f>
        <v>2.4094564884193086</v>
      </c>
      <c r="AA95" s="46">
        <f>((W95+X95)+(W94+X94))*0.5*2</f>
        <v>4.5686183229697406</v>
      </c>
      <c r="AB95" s="47"/>
      <c r="AC95" s="44">
        <v>4</v>
      </c>
      <c r="AD95" s="6">
        <v>11.299737663034747</v>
      </c>
      <c r="AE95" s="5">
        <v>6.0396575014552401</v>
      </c>
      <c r="AF95" s="46">
        <f>(AD95+AD94)*0.5*2</f>
        <v>13.827052352646721</v>
      </c>
      <c r="AG95" s="46">
        <f>((AD95-AE95)+(AD94-AE94))*0.5*2</f>
        <v>6.5284912239329795</v>
      </c>
      <c r="AH95" s="46">
        <f>((AD95+AE95)+(AD94+AE94))*0.5*2</f>
        <v>21.12561348136046</v>
      </c>
      <c r="AI95" s="47"/>
      <c r="AJ95" s="44">
        <v>4</v>
      </c>
      <c r="AK95" s="6">
        <v>16.166805660660607</v>
      </c>
      <c r="AL95" s="5">
        <v>6.7097594955586359</v>
      </c>
      <c r="AM95" s="46">
        <f>(AK95+AK94)*0.5*2</f>
        <v>19.84870139177394</v>
      </c>
      <c r="AN95" s="46">
        <f>((AK95-AL95)+(AK94-AL94))*0.5*2</f>
        <v>12.445131543647067</v>
      </c>
      <c r="AO95" s="46">
        <f>((AK95+AL95)+(AK94+AL94))*0.5*2</f>
        <v>27.252271239900814</v>
      </c>
      <c r="AP95" s="47"/>
      <c r="AQ95" s="44">
        <v>4</v>
      </c>
      <c r="AR95" s="6">
        <v>1.3434512955339926</v>
      </c>
      <c r="AS95" s="5">
        <v>0.38083521395938008</v>
      </c>
      <c r="AT95" s="46">
        <f>(AR95+AR94)*0.5*2</f>
        <v>2.6127466932434054</v>
      </c>
      <c r="AU95" s="46">
        <f>((AR95-AS95)+(AR94-AS94))*0.5*2</f>
        <v>1.9280198119200962</v>
      </c>
      <c r="AV95" s="46">
        <f>((AR95+AS95)+(AR94+AS94))*0.5*2</f>
        <v>3.2974735745667143</v>
      </c>
      <c r="AW95" s="47"/>
      <c r="AX95" s="44">
        <v>4</v>
      </c>
      <c r="AY95" s="6">
        <v>1.4865789754526317</v>
      </c>
      <c r="AZ95" s="5">
        <v>0.32056532532060988</v>
      </c>
      <c r="BA95" s="46">
        <f>(AY95+AY94)*0.5*2</f>
        <v>2.7198274898854637</v>
      </c>
      <c r="BB95" s="46">
        <f>((AY95-AZ95)+(AY94-AZ94))*0.5*2</f>
        <v>2.1890262481980134</v>
      </c>
      <c r="BC95" s="46">
        <f>((AY95+AZ95)+(AY94+AZ94))*0.5*2</f>
        <v>3.2506287315729141</v>
      </c>
      <c r="BD95" s="47"/>
      <c r="BE95" s="44">
        <v>4</v>
      </c>
      <c r="BF95" s="6">
        <v>1.4410143056161626</v>
      </c>
      <c r="BG95" s="5">
        <v>0.38817512115242209</v>
      </c>
      <c r="BH95" s="46">
        <f>(BF95+BF94)*0.5*2</f>
        <v>2.4825803584084394</v>
      </c>
      <c r="BI95" s="46">
        <f>((BF95-BG95)+(BF94-BG94))*0.5*2</f>
        <v>1.7703438094787114</v>
      </c>
      <c r="BJ95" s="46">
        <f>((BF95+BG95)+(BF94+BG94))*0.5*2</f>
        <v>3.1948169073381667</v>
      </c>
      <c r="BK95" s="47"/>
      <c r="BL95" s="44">
        <v>4</v>
      </c>
      <c r="BM95" s="6">
        <v>24.671958600311367</v>
      </c>
      <c r="BN95" s="5">
        <v>10.708244199470302</v>
      </c>
      <c r="BO95" s="46">
        <f>(BM95+BM94)*0.5*2</f>
        <v>39.890305426385403</v>
      </c>
      <c r="BP95" s="46">
        <f>((BM95-BN95)+(BM94-BN94))*0.5*2</f>
        <v>20.052401556038411</v>
      </c>
      <c r="BQ95" s="46">
        <f>((BM95+BN95)+(BM94+BN94))*0.5*2</f>
        <v>59.728209296732395</v>
      </c>
      <c r="BR95" s="47"/>
    </row>
    <row r="96" spans="1:70" x14ac:dyDescent="0.25">
      <c r="A96" s="44">
        <v>6</v>
      </c>
      <c r="B96" s="6">
        <v>1.4510759897883212</v>
      </c>
      <c r="C96" s="5">
        <v>0.22180377782613198</v>
      </c>
      <c r="D96" s="46">
        <f>(B96+B95)*0.5*2</f>
        <v>4.0283360237510202</v>
      </c>
      <c r="E96" s="46">
        <f>((B96-C96)+(B95-C95))*0.5*2</f>
        <v>3.4441416614173699</v>
      </c>
      <c r="F96" s="46">
        <f>((B96+C96)+(B95+C95))*0.5*2</f>
        <v>4.6125303860846696</v>
      </c>
      <c r="G96" s="47"/>
      <c r="H96" s="44">
        <v>6</v>
      </c>
      <c r="I96" s="6">
        <v>0.58014993349782973</v>
      </c>
      <c r="J96" s="5">
        <v>6.4727869801989316E-2</v>
      </c>
      <c r="K96" s="46">
        <f>(I96+I95)*0.5*2</f>
        <v>1.5940408124298557</v>
      </c>
      <c r="L96" s="46">
        <f>((I96-J96)+(I95-J95))*0.5*2</f>
        <v>1.2030556276979745</v>
      </c>
      <c r="M96" s="46">
        <f>((I96+J96)+(I95+J95))*0.5*2</f>
        <v>1.985025997161737</v>
      </c>
      <c r="N96" s="47"/>
      <c r="O96" s="44">
        <v>6</v>
      </c>
      <c r="P96" s="6">
        <v>1.637329936200534</v>
      </c>
      <c r="Q96" s="5">
        <v>0.22541689311453447</v>
      </c>
      <c r="R96" s="46">
        <f>(P96+P95)*0.5*2</f>
        <v>3.6131555796902788</v>
      </c>
      <c r="S96" s="46">
        <f>((P96-Q96)+(P95-Q95))*0.5*2</f>
        <v>2.6510185708494465</v>
      </c>
      <c r="T96" s="46">
        <f>((P96+Q96)+(P95+Q95))*0.5*2</f>
        <v>4.5752925885311111</v>
      </c>
      <c r="U96" s="47"/>
      <c r="V96" s="44">
        <v>6</v>
      </c>
      <c r="W96" s="6">
        <v>2.3951700141643451</v>
      </c>
      <c r="X96" s="5">
        <v>0.31010810570542541</v>
      </c>
      <c r="Y96" s="46">
        <f>(W96+W95)*0.5*2</f>
        <v>4.6060603767496691</v>
      </c>
      <c r="Z96" s="46">
        <f>((W96-X96)+(W95-X95))*0.5*2</f>
        <v>3.6838601264344226</v>
      </c>
      <c r="AA96" s="46">
        <f>((W96+X96)+(W95+X95))*0.5*2</f>
        <v>5.5282606270649151</v>
      </c>
      <c r="AB96" s="47"/>
      <c r="AC96" s="44">
        <v>6</v>
      </c>
      <c r="AD96" s="6">
        <v>13.452857439405769</v>
      </c>
      <c r="AE96" s="5">
        <v>2.3244252590214378</v>
      </c>
      <c r="AF96" s="46">
        <f>(AD96+AD95)*0.5*2</f>
        <v>24.752595102440516</v>
      </c>
      <c r="AG96" s="46">
        <f>((AD96-AE96)+(AD95-AE95))*0.5*2</f>
        <v>16.388512341963839</v>
      </c>
      <c r="AH96" s="46">
        <f>((AD96+AE96)+(AD95+AE95))*0.5*2</f>
        <v>33.116677862917193</v>
      </c>
      <c r="AI96" s="47"/>
      <c r="AJ96" s="44">
        <v>6</v>
      </c>
      <c r="AK96" s="6">
        <v>12.916871504192841</v>
      </c>
      <c r="AL96" s="5">
        <v>2.0894195501962907</v>
      </c>
      <c r="AM96" s="46">
        <f>(AK96+AK95)*0.5*2</f>
        <v>29.083677164853448</v>
      </c>
      <c r="AN96" s="46">
        <f>((AK96-AL96)+(AK95-AL95))*0.5*2</f>
        <v>20.284498119098522</v>
      </c>
      <c r="AO96" s="46">
        <f>((AK96+AL96)+(AK95+AL95))*0.5*2</f>
        <v>37.882856210608374</v>
      </c>
      <c r="AP96" s="47"/>
      <c r="AQ96" s="44">
        <v>6</v>
      </c>
      <c r="AR96" s="6">
        <v>2.2297649641276842</v>
      </c>
      <c r="AS96" s="5">
        <v>0.37521481445051624</v>
      </c>
      <c r="AT96" s="46">
        <f>(AR96+AR95)*0.5*2</f>
        <v>3.5732162596616766</v>
      </c>
      <c r="AU96" s="46">
        <f>((AR96-AS96)+(AR95-AS95))*0.5*2</f>
        <v>2.8171662312517807</v>
      </c>
      <c r="AV96" s="46">
        <f>((AR96+AS96)+(AR95+AS95))*0.5*2</f>
        <v>4.3292662880715724</v>
      </c>
      <c r="AW96" s="47"/>
      <c r="AX96" s="44">
        <v>6</v>
      </c>
      <c r="AY96" s="6">
        <v>1.4548695334467534</v>
      </c>
      <c r="AZ96" s="5">
        <v>0.44485307190181061</v>
      </c>
      <c r="BA96" s="46">
        <f>(AY96+AY95)*0.5*2</f>
        <v>2.9414485088993851</v>
      </c>
      <c r="BB96" s="46">
        <f>((AY96-AZ96)+(AY95-AZ95))*0.5*2</f>
        <v>2.1760301116769645</v>
      </c>
      <c r="BC96" s="46">
        <f>((AY96+AZ96)+(AY95+AZ95))*0.5*2</f>
        <v>3.7068669061218058</v>
      </c>
      <c r="BD96" s="47"/>
      <c r="BE96" s="44">
        <v>6</v>
      </c>
      <c r="BF96" s="6">
        <v>1.3133718033250703</v>
      </c>
      <c r="BG96" s="5">
        <v>9.8882118446482828E-2</v>
      </c>
      <c r="BH96" s="46">
        <f>(BF96+BF95)*0.5*2</f>
        <v>2.7543861089412331</v>
      </c>
      <c r="BI96" s="46">
        <f>((BF96-BG96)+(BF95-BG95))*0.5*2</f>
        <v>2.2673288693423279</v>
      </c>
      <c r="BJ96" s="46">
        <f>((BF96+BG96)+(BF95+BG95))*0.5*2</f>
        <v>3.2414433485401375</v>
      </c>
      <c r="BK96" s="47"/>
      <c r="BL96" s="44">
        <v>6</v>
      </c>
      <c r="BM96" s="6">
        <v>39.265362560475353</v>
      </c>
      <c r="BN96" s="5">
        <v>4.6729243485197038</v>
      </c>
      <c r="BO96" s="46">
        <f>(BM96+BM95)*0.5*2</f>
        <v>63.937321160786723</v>
      </c>
      <c r="BP96" s="46">
        <f>((BM96-BN96)+(BM95-BN95))*0.5*2</f>
        <v>48.556152612796716</v>
      </c>
      <c r="BQ96" s="46">
        <f>((BM96+BN96)+(BM95+BN95))*0.5*2</f>
        <v>79.318489708776724</v>
      </c>
      <c r="BR96" s="47"/>
    </row>
    <row r="97" spans="1:70" x14ac:dyDescent="0.25">
      <c r="A97" s="48"/>
      <c r="B97" s="49"/>
      <c r="C97" s="50" t="s">
        <v>40</v>
      </c>
      <c r="D97" s="50">
        <f>SUM(D93:D96)</f>
        <v>11.101132958761486</v>
      </c>
      <c r="E97" s="50">
        <f t="shared" ref="E97:F97" si="48">SUM(E93:E96)</f>
        <v>9.1981892700989967</v>
      </c>
      <c r="F97" s="50">
        <f t="shared" si="48"/>
        <v>13.004076647423974</v>
      </c>
      <c r="G97" s="51">
        <f>D97-E97</f>
        <v>1.9029436886624893</v>
      </c>
      <c r="H97" s="48"/>
      <c r="I97" s="49"/>
      <c r="J97" s="50" t="s">
        <v>40</v>
      </c>
      <c r="K97" s="50">
        <f>SUM(K93:K96)</f>
        <v>5.5456867380423001</v>
      </c>
      <c r="L97" s="50">
        <f t="shared" ref="L97:M97" si="49">SUM(L93:L96)</f>
        <v>3.9698283829443932</v>
      </c>
      <c r="M97" s="50">
        <f t="shared" si="49"/>
        <v>7.121545093140206</v>
      </c>
      <c r="N97" s="51">
        <f>K97-L97</f>
        <v>1.5758583550979068</v>
      </c>
      <c r="O97" s="48"/>
      <c r="P97" s="49"/>
      <c r="Q97" s="50" t="s">
        <v>40</v>
      </c>
      <c r="R97" s="50">
        <f>SUM(R93:R96)</f>
        <v>9.5449325001179233</v>
      </c>
      <c r="S97" s="50">
        <f t="shared" ref="S97:T97" si="50">SUM(S93:S96)</f>
        <v>7.1093602144951911</v>
      </c>
      <c r="T97" s="50">
        <f t="shared" si="50"/>
        <v>11.980504785740656</v>
      </c>
      <c r="U97" s="51">
        <f>R97-S97</f>
        <v>2.4355722856227322</v>
      </c>
      <c r="V97" s="48"/>
      <c r="W97" s="49"/>
      <c r="X97" s="50" t="s">
        <v>40</v>
      </c>
      <c r="Y97" s="50">
        <f>SUM(Y93:Y96)</f>
        <v>10.582948767339538</v>
      </c>
      <c r="Z97" s="50">
        <f t="shared" ref="Z97:AA97" si="51">SUM(Z93:Z96)</f>
        <v>8.1785338737607347</v>
      </c>
      <c r="AA97" s="50">
        <f t="shared" si="51"/>
        <v>12.987363660918339</v>
      </c>
      <c r="AB97" s="51">
        <f>Y97-Z97</f>
        <v>2.404414893578803</v>
      </c>
      <c r="AC97" s="48"/>
      <c r="AD97" s="49"/>
      <c r="AE97" s="50" t="s">
        <v>40</v>
      </c>
      <c r="AF97" s="50">
        <f>SUM(AF93:AF96)</f>
        <v>41.897723522603613</v>
      </c>
      <c r="AG97" s="50">
        <f t="shared" ref="AG97:AH97" si="52">SUM(AG93:AG96)</f>
        <v>24.986149014071088</v>
      </c>
      <c r="AH97" s="50">
        <f t="shared" si="52"/>
        <v>58.80929803113613</v>
      </c>
      <c r="AI97" s="51">
        <f>AF97-AG97</f>
        <v>16.911574508532524</v>
      </c>
      <c r="AJ97" s="48"/>
      <c r="AK97" s="49"/>
      <c r="AL97" s="50" t="s">
        <v>40</v>
      </c>
      <c r="AM97" s="50">
        <f>SUM(AM93:AM96)</f>
        <v>52.856647464127171</v>
      </c>
      <c r="AN97" s="50">
        <f t="shared" ref="AN97:AO97" si="53">SUM(AN93:AN96)</f>
        <v>35.688482760178331</v>
      </c>
      <c r="AO97" s="50">
        <f t="shared" si="53"/>
        <v>70.024812168076011</v>
      </c>
      <c r="AP97" s="51">
        <f>AM97-AN97</f>
        <v>17.16816470394884</v>
      </c>
      <c r="AQ97" s="48"/>
      <c r="AR97" s="49"/>
      <c r="AS97" s="50" t="s">
        <v>40</v>
      </c>
      <c r="AT97" s="50">
        <f>SUM(AT93:AT96)</f>
        <v>8.8987343606567855</v>
      </c>
      <c r="AU97" s="50">
        <f t="shared" ref="AU97:AV97" si="54">SUM(AU93:AU96)</f>
        <v>6.9156313377947818</v>
      </c>
      <c r="AV97" s="50">
        <f t="shared" si="54"/>
        <v>10.881837383518786</v>
      </c>
      <c r="AW97" s="51">
        <f>AT97-AU97</f>
        <v>1.9831030228620037</v>
      </c>
      <c r="AX97" s="48"/>
      <c r="AY97" s="49"/>
      <c r="AZ97" s="50" t="s">
        <v>40</v>
      </c>
      <c r="BA97" s="50">
        <f>SUM(BA93:BA96)</f>
        <v>7.9632972707598979</v>
      </c>
      <c r="BB97" s="50">
        <f t="shared" ref="BB97:BC97" si="55">SUM(BB93:BB96)</f>
        <v>6.3535455294502627</v>
      </c>
      <c r="BC97" s="50">
        <f t="shared" si="55"/>
        <v>9.5730490120695322</v>
      </c>
      <c r="BD97" s="51">
        <f>BA97-BB97</f>
        <v>1.6097517413096352</v>
      </c>
      <c r="BE97" s="48"/>
      <c r="BF97" s="49"/>
      <c r="BG97" s="50" t="s">
        <v>40</v>
      </c>
      <c r="BH97" s="50">
        <f>SUM(BH93:BH96)</f>
        <v>7.3893068123633983</v>
      </c>
      <c r="BI97" s="50">
        <f t="shared" ref="BI97:BJ97" si="56">SUM(BI93:BI96)</f>
        <v>5.8081819346824428</v>
      </c>
      <c r="BJ97" s="50">
        <f t="shared" si="56"/>
        <v>8.9704316900443537</v>
      </c>
      <c r="BK97" s="51">
        <f>BH97-BI97</f>
        <v>1.5811248776809554</v>
      </c>
      <c r="BL97" s="48"/>
      <c r="BM97" s="49"/>
      <c r="BN97" s="50" t="s">
        <v>40</v>
      </c>
      <c r="BO97" s="50">
        <f>SUM(BO93:BO96)</f>
        <v>119.1179341283262</v>
      </c>
      <c r="BP97" s="50">
        <f t="shared" ref="BP97:BQ97" si="57">SUM(BP93:BP96)</f>
        <v>73.560301458874207</v>
      </c>
      <c r="BQ97" s="50">
        <f t="shared" si="57"/>
        <v>164.67556679777817</v>
      </c>
      <c r="BR97" s="51">
        <f>BO97-BP97</f>
        <v>45.557632669451991</v>
      </c>
    </row>
    <row r="99" spans="1:70" x14ac:dyDescent="0.25">
      <c r="A99" t="s">
        <v>41</v>
      </c>
      <c r="B99" s="21" t="s">
        <v>35</v>
      </c>
      <c r="C99" s="21" t="s">
        <v>38</v>
      </c>
      <c r="D99" s="21" t="s">
        <v>36</v>
      </c>
      <c r="E99" s="21" t="s">
        <v>37</v>
      </c>
      <c r="H99" s="52"/>
      <c r="I99" s="52"/>
    </row>
    <row r="100" spans="1:70" x14ac:dyDescent="0.25">
      <c r="A100" t="s">
        <v>1</v>
      </c>
      <c r="B100" s="52">
        <v>11.101132958761486</v>
      </c>
      <c r="C100" s="53">
        <v>1.9029436886624893</v>
      </c>
      <c r="D100" s="54">
        <v>9.1981892700989967</v>
      </c>
      <c r="E100" s="53">
        <v>13.004076647423974</v>
      </c>
      <c r="AV100" s="21"/>
      <c r="AW100" s="21"/>
      <c r="AX100" s="21"/>
      <c r="BC100" s="21"/>
      <c r="BD100" s="21"/>
      <c r="BE100" s="21"/>
      <c r="BJ100" s="21"/>
      <c r="BK100" s="21"/>
      <c r="BL100" s="21"/>
      <c r="BQ100" s="21"/>
      <c r="BR100" s="21"/>
    </row>
    <row r="101" spans="1:70" x14ac:dyDescent="0.25">
      <c r="A101" t="s">
        <v>2</v>
      </c>
      <c r="B101" s="21">
        <v>5.5456867380423001</v>
      </c>
      <c r="C101" s="21">
        <v>1.5758583550979068</v>
      </c>
      <c r="D101" s="21">
        <v>3.9698283829443932</v>
      </c>
      <c r="E101" s="21">
        <v>7.121545093140206</v>
      </c>
    </row>
    <row r="102" spans="1:70" x14ac:dyDescent="0.25">
      <c r="A102" t="s">
        <v>3</v>
      </c>
      <c r="B102" s="21">
        <v>9.5449325001179233</v>
      </c>
      <c r="C102" s="21">
        <v>2.4355722856227322</v>
      </c>
      <c r="D102" s="21">
        <v>7.1093602144951911</v>
      </c>
      <c r="E102" s="21">
        <v>11.980504785740656</v>
      </c>
    </row>
    <row r="103" spans="1:70" x14ac:dyDescent="0.25">
      <c r="A103" t="s">
        <v>4</v>
      </c>
      <c r="B103" s="21">
        <v>10.582948767339538</v>
      </c>
      <c r="C103" s="21">
        <v>2.404414893578803</v>
      </c>
      <c r="D103" s="21">
        <v>8.1785338737607347</v>
      </c>
      <c r="E103" s="21">
        <v>12.987363660918339</v>
      </c>
    </row>
    <row r="104" spans="1:70" x14ac:dyDescent="0.25">
      <c r="A104" t="s">
        <v>18</v>
      </c>
      <c r="B104" s="21">
        <v>41.897723522603613</v>
      </c>
      <c r="C104" s="21">
        <v>16.911574508532524</v>
      </c>
      <c r="D104" s="21">
        <v>24.986149014071088</v>
      </c>
      <c r="E104" s="21">
        <v>58.80929803113613</v>
      </c>
    </row>
    <row r="105" spans="1:70" x14ac:dyDescent="0.25">
      <c r="A105" t="s">
        <v>19</v>
      </c>
      <c r="B105" s="21">
        <v>52.856647464127171</v>
      </c>
      <c r="C105" s="21">
        <v>17.16816470394884</v>
      </c>
      <c r="D105" s="21">
        <v>35.688482760178331</v>
      </c>
      <c r="E105" s="21">
        <v>70.024812168076011</v>
      </c>
    </row>
    <row r="106" spans="1:70" x14ac:dyDescent="0.25">
      <c r="A106" t="s">
        <v>20</v>
      </c>
      <c r="B106" s="21">
        <v>8.8987343606567855</v>
      </c>
      <c r="C106" s="21">
        <v>1.9831030228620037</v>
      </c>
      <c r="D106" s="21">
        <v>6.9156313377947818</v>
      </c>
      <c r="E106" s="21">
        <v>10.881837383518786</v>
      </c>
    </row>
    <row r="107" spans="1:70" x14ac:dyDescent="0.25">
      <c r="A107" t="s">
        <v>21</v>
      </c>
      <c r="B107" s="21">
        <v>7.9632972707598979</v>
      </c>
      <c r="C107" s="21">
        <v>1.6097517413096352</v>
      </c>
      <c r="D107" s="21">
        <v>6.3535455294502627</v>
      </c>
      <c r="E107" s="21">
        <v>9.5730490120695322</v>
      </c>
      <c r="I107" s="21"/>
      <c r="J107" s="21"/>
      <c r="K107" s="21"/>
      <c r="L107" s="21"/>
      <c r="P107" s="21"/>
      <c r="Q107" s="21"/>
      <c r="R107" s="21"/>
      <c r="S107" s="21"/>
      <c r="W107" s="21"/>
      <c r="X107" s="21"/>
      <c r="Y107" s="21"/>
      <c r="Z107" s="21"/>
    </row>
    <row r="108" spans="1:70" x14ac:dyDescent="0.25">
      <c r="A108" t="s">
        <v>39</v>
      </c>
      <c r="B108" s="21">
        <v>7.3893068123633983</v>
      </c>
      <c r="C108" s="21">
        <v>1.5811248776809554</v>
      </c>
      <c r="D108" s="21">
        <v>5.8081819346824428</v>
      </c>
      <c r="E108" s="21">
        <v>8.9704316900443537</v>
      </c>
    </row>
    <row r="109" spans="1:70" x14ac:dyDescent="0.25">
      <c r="A109" t="s">
        <v>23</v>
      </c>
      <c r="B109" s="21">
        <v>119.1179341283262</v>
      </c>
      <c r="C109" s="21">
        <v>45.557632669451991</v>
      </c>
      <c r="D109" s="21">
        <v>73.560301458874207</v>
      </c>
      <c r="E109" s="21">
        <v>164.67556679777817</v>
      </c>
    </row>
    <row r="113" spans="1:70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</row>
    <row r="114" spans="1:70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</row>
    <row r="115" spans="1:70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15"/>
  <sheetViews>
    <sheetView topLeftCell="A79" zoomScale="80" zoomScaleNormal="80" zoomScalePageLayoutView="85" workbookViewId="0">
      <selection activeCell="A103" sqref="A103:E112"/>
    </sheetView>
  </sheetViews>
  <sheetFormatPr defaultColWidth="8.85546875" defaultRowHeight="15" x14ac:dyDescent="0.25"/>
  <cols>
    <col min="1" max="1" width="12.140625" style="21" customWidth="1"/>
    <col min="2" max="52" width="8.85546875" style="21"/>
    <col min="53" max="54" width="9" style="21" bestFit="1" customWidth="1"/>
    <col min="55" max="57" width="12.28515625" style="21" bestFit="1" customWidth="1"/>
    <col min="58" max="66" width="8.85546875" style="21"/>
    <col min="67" max="67" width="11" style="21" customWidth="1"/>
    <col min="68" max="73" width="8.85546875" style="21"/>
    <col min="74" max="74" width="11" style="21" customWidth="1"/>
    <col min="75" max="16384" width="8.85546875" style="2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5</v>
      </c>
      <c r="AG3" s="12"/>
      <c r="AH3" s="12"/>
      <c r="AI3" s="12"/>
      <c r="AJ3" s="12"/>
      <c r="AK3" s="12"/>
      <c r="AL3" s="13"/>
      <c r="AM3" s="20" t="s">
        <v>30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8">
        <v>1</v>
      </c>
      <c r="C4" s="8" t="s">
        <v>11</v>
      </c>
      <c r="D4" s="8" t="s">
        <v>12</v>
      </c>
      <c r="E4" s="11">
        <v>16.89</v>
      </c>
      <c r="F4" s="12">
        <f t="shared" ref="F4:F18" si="0">2^-E4</f>
        <v>8.2338580055574638E-6</v>
      </c>
      <c r="G4" s="12">
        <f>AVERAGE(F4:F6)</f>
        <v>8.9209273134060581E-6</v>
      </c>
      <c r="H4" s="12">
        <f>STDEV(F4:F6)</f>
        <v>6.087208097376111E-7</v>
      </c>
      <c r="I4" s="14">
        <v>1</v>
      </c>
      <c r="J4" s="15">
        <f>H4/G4</f>
        <v>6.8235149592895658E-2</v>
      </c>
      <c r="K4" s="11">
        <v>26.16</v>
      </c>
      <c r="L4" s="12">
        <f t="shared" ref="L4:L18" si="1">K4-E4</f>
        <v>9.27</v>
      </c>
      <c r="M4" s="12">
        <f t="shared" ref="M4:M18" si="2">2^-L4</f>
        <v>1.6197647379188329E-3</v>
      </c>
      <c r="N4" s="12">
        <f>AVERAGE(M4:M6)</f>
        <v>1.6649989926485556E-3</v>
      </c>
      <c r="O4" s="12">
        <f>STDEV(M4:M6)</f>
        <v>3.0904108937481709E-4</v>
      </c>
      <c r="P4" s="14">
        <v>1</v>
      </c>
      <c r="Q4" s="15">
        <f>O4/N4</f>
        <v>0.18561037618600459</v>
      </c>
      <c r="R4" s="11">
        <v>26.85</v>
      </c>
      <c r="S4" s="8">
        <f t="shared" ref="S4:S36" si="3">R4-E4</f>
        <v>9.9600000000000009</v>
      </c>
      <c r="T4" s="8">
        <f t="shared" ref="T4:T36" si="4">2^-S4</f>
        <v>1.0040174088438143E-3</v>
      </c>
      <c r="U4" s="8">
        <f>AVERAGE(T4:T6)</f>
        <v>1.1197224660384239E-3</v>
      </c>
      <c r="V4" s="8">
        <f>STDEV(T4:T6)</f>
        <v>1.0053540002270024E-4</v>
      </c>
      <c r="W4" s="6">
        <v>1</v>
      </c>
      <c r="X4" s="5">
        <f>V4/U4</f>
        <v>8.9785998827365057E-2</v>
      </c>
      <c r="Y4" s="11">
        <v>25.54</v>
      </c>
      <c r="Z4" s="8">
        <f t="shared" ref="Z4:Z36" si="5">Y4-E4</f>
        <v>8.6499999999999986</v>
      </c>
      <c r="AA4" s="8">
        <f t="shared" ref="AA4:AA36" si="6">2^-Z4</f>
        <v>2.4893762252329375E-3</v>
      </c>
      <c r="AB4" s="8">
        <f>AVERAGE(AA4:AA6)</f>
        <v>2.4825521009529451E-3</v>
      </c>
      <c r="AC4" s="8">
        <f>STDEV(AA4:AA6)</f>
        <v>4.0033565011179381E-4</v>
      </c>
      <c r="AD4" s="6">
        <v>1</v>
      </c>
      <c r="AE4" s="5">
        <f>AC4/AB4</f>
        <v>0.16125971735220468</v>
      </c>
      <c r="AF4" s="11">
        <v>27.65</v>
      </c>
      <c r="AG4" s="8">
        <f t="shared" ref="AG4:AG36" si="7">AF4-E4</f>
        <v>10.759999999999998</v>
      </c>
      <c r="AH4" s="8">
        <f t="shared" ref="AH4:AH36" si="8">2^-AG4</f>
        <v>5.7665657296363893E-4</v>
      </c>
      <c r="AI4" s="8">
        <f>AVERAGE(AH4:AH6)</f>
        <v>5.5620039931361285E-4</v>
      </c>
      <c r="AJ4" s="8">
        <f>STDEV(AH4:AH6)</f>
        <v>1.504116152901243E-4</v>
      </c>
      <c r="AK4" s="6">
        <v>1</v>
      </c>
      <c r="AL4" s="5">
        <f>AJ4/AI4</f>
        <v>0.27042701780822515</v>
      </c>
      <c r="AM4" s="11">
        <v>27.8</v>
      </c>
      <c r="AN4" s="8">
        <f t="shared" ref="AN4:AN36" si="9">AM4-E4</f>
        <v>10.91</v>
      </c>
      <c r="AO4" s="8">
        <f t="shared" ref="AO4:AO36" si="10">2^-AN4</f>
        <v>5.1971200315105491E-4</v>
      </c>
      <c r="AP4" s="8">
        <f>AVERAGE(AO4:AO6)</f>
        <v>5.1828731721433009E-4</v>
      </c>
      <c r="AQ4" s="8">
        <f>STDEV(AO4:AO6)</f>
        <v>8.3578866281215332E-5</v>
      </c>
      <c r="AR4" s="6">
        <v>1</v>
      </c>
      <c r="AS4" s="5">
        <f>AQ4/AP4</f>
        <v>0.16125971735220471</v>
      </c>
      <c r="AT4" s="11">
        <v>23.9</v>
      </c>
      <c r="AU4" s="8">
        <f t="shared" ref="AU4:AU36" si="11">AT4-E4</f>
        <v>7.009999999999998</v>
      </c>
      <c r="AV4" s="8">
        <f t="shared" ref="AV4:AV36" si="12">2^-AU4</f>
        <v>7.7585351206018562E-3</v>
      </c>
      <c r="AW4" s="8">
        <f>AVERAGE(AV4:AV6)</f>
        <v>7.4199008203952241E-3</v>
      </c>
      <c r="AX4" s="8">
        <f>STDEV(AV4:AV6)</f>
        <v>5.7150635966273242E-3</v>
      </c>
      <c r="AY4" s="6">
        <v>1</v>
      </c>
      <c r="AZ4" s="5">
        <f>AX4/AW4</f>
        <v>0.77023449975479708</v>
      </c>
      <c r="BA4" s="11">
        <v>32.71</v>
      </c>
      <c r="BB4" s="8">
        <f t="shared" ref="BB4:BB36" si="13">BA4-E4</f>
        <v>15.82</v>
      </c>
      <c r="BC4" s="8">
        <f t="shared" ref="BC4:BC36" si="14">2^-BB4</f>
        <v>1.7286436238034035E-5</v>
      </c>
      <c r="BD4" s="8">
        <f>AVERAGE(BC4:BC6)</f>
        <v>2.3775825450012276E-5</v>
      </c>
      <c r="BE4" s="8">
        <f>STDEV(BC4:BC6)</f>
        <v>6.4071464997952151E-6</v>
      </c>
      <c r="BF4" s="6">
        <v>1</v>
      </c>
      <c r="BG4" s="5">
        <f>BE4/BD4</f>
        <v>0.26948155862205436</v>
      </c>
      <c r="BH4" s="11">
        <v>26.17</v>
      </c>
      <c r="BI4" s="8">
        <f t="shared" ref="BI4:BI36" si="15">BH4-E4</f>
        <v>9.2800000000000011</v>
      </c>
      <c r="BJ4" s="8">
        <f t="shared" ref="BJ4:BJ36" si="16">2^-BI4</f>
        <v>1.6085762056007283E-3</v>
      </c>
      <c r="BK4" s="8">
        <f>AVERAGE(BJ4:BJ6)</f>
        <v>1.6523999053627426E-3</v>
      </c>
      <c r="BL4" s="8">
        <f>STDEV(BJ4:BJ6)</f>
        <v>1.7756054794124129E-4</v>
      </c>
      <c r="BM4" s="6">
        <v>1</v>
      </c>
      <c r="BN4" s="5">
        <f>BL4/BK4</f>
        <v>0.10745615959247005</v>
      </c>
      <c r="BO4" s="11">
        <v>26.09</v>
      </c>
      <c r="BP4" s="8">
        <f t="shared" ref="BP4:BP36" si="17">BO4-E4</f>
        <v>9.1999999999999993</v>
      </c>
      <c r="BQ4" s="8">
        <f t="shared" ref="BQ4:BQ36" si="18">2^-BP4</f>
        <v>1.7002940689377439E-3</v>
      </c>
      <c r="BR4" s="8">
        <f>AVERAGE(BQ4:BQ6)</f>
        <v>2.0032261919430195E-3</v>
      </c>
      <c r="BS4" s="8">
        <f>STDEV(BQ4:BQ6)</f>
        <v>2.8238042599026855E-4</v>
      </c>
      <c r="BT4" s="6">
        <v>1</v>
      </c>
      <c r="BU4" s="5">
        <f>BS4/BR4</f>
        <v>0.14096282642769115</v>
      </c>
      <c r="BV4">
        <v>42.34</v>
      </c>
      <c r="BW4" s="8">
        <f>BV4-E4</f>
        <v>25.450000000000003</v>
      </c>
      <c r="BX4" s="8">
        <f t="shared" ref="BX4:BX36" si="19">2^-BW4</f>
        <v>2.1816576956892333E-8</v>
      </c>
      <c r="BY4" s="8">
        <f>AVERAGE(BX4:BX6)</f>
        <v>1.6742109226994682E-8</v>
      </c>
      <c r="BZ4" s="8">
        <f>STDEV(BX4:BX6)</f>
        <v>4.8711835448328972E-9</v>
      </c>
      <c r="CA4" s="6">
        <v>1</v>
      </c>
      <c r="CB4" s="5">
        <f>BZ4/BY4</f>
        <v>0.29095399383601478</v>
      </c>
    </row>
    <row r="5" spans="2:80" x14ac:dyDescent="0.25">
      <c r="B5" s="8">
        <v>2</v>
      </c>
      <c r="C5" s="8" t="s">
        <v>11</v>
      </c>
      <c r="D5" s="8" t="s">
        <v>12</v>
      </c>
      <c r="E5" s="7">
        <v>16.739999999999998</v>
      </c>
      <c r="F5" s="8">
        <f t="shared" si="0"/>
        <v>9.1360374803080048E-6</v>
      </c>
      <c r="G5" s="8"/>
      <c r="H5" s="8"/>
      <c r="I5" s="6"/>
      <c r="J5" s="5"/>
      <c r="K5" s="7">
        <v>25.71</v>
      </c>
      <c r="L5" s="8">
        <f t="shared" si="1"/>
        <v>8.9700000000000024</v>
      </c>
      <c r="M5" s="8">
        <f t="shared" si="2"/>
        <v>1.9941643080218581E-3</v>
      </c>
      <c r="N5" s="8"/>
      <c r="O5" s="8"/>
      <c r="P5" s="6"/>
      <c r="Q5" s="5"/>
      <c r="R5" s="7">
        <v>26.46</v>
      </c>
      <c r="S5" s="8">
        <f t="shared" si="3"/>
        <v>9.7200000000000024</v>
      </c>
      <c r="T5" s="8">
        <f t="shared" si="4"/>
        <v>1.1857371917920363E-3</v>
      </c>
      <c r="U5" s="8"/>
      <c r="V5" s="8"/>
      <c r="W5" s="6"/>
      <c r="X5" s="5"/>
      <c r="Y5" s="7">
        <v>25.65</v>
      </c>
      <c r="Z5" s="8">
        <f t="shared" si="5"/>
        <v>8.91</v>
      </c>
      <c r="AA5" s="8">
        <f t="shared" si="6"/>
        <v>2.0788480126042183E-3</v>
      </c>
      <c r="AB5" s="8"/>
      <c r="AC5" s="8"/>
      <c r="AD5" s="6"/>
      <c r="AE5" s="5"/>
      <c r="AF5" s="7">
        <v>28.04</v>
      </c>
      <c r="AG5" s="8">
        <f t="shared" si="7"/>
        <v>11.3</v>
      </c>
      <c r="AH5" s="8">
        <f t="shared" si="8"/>
        <v>3.966076154083181E-4</v>
      </c>
      <c r="AI5" s="8"/>
      <c r="AJ5" s="8"/>
      <c r="AK5" s="6"/>
      <c r="AL5" s="5"/>
      <c r="AM5" s="7">
        <v>27.44</v>
      </c>
      <c r="AN5" s="8">
        <f t="shared" si="9"/>
        <v>10.700000000000003</v>
      </c>
      <c r="AO5" s="8">
        <f t="shared" si="10"/>
        <v>6.0114473307857133E-4</v>
      </c>
      <c r="AP5" s="8"/>
      <c r="AQ5" s="8"/>
      <c r="AR5" s="6"/>
      <c r="AS5" s="5"/>
      <c r="AT5" s="7">
        <v>26.08</v>
      </c>
      <c r="AU5" s="8">
        <f t="shared" si="11"/>
        <v>9.34</v>
      </c>
      <c r="AV5" s="8">
        <f t="shared" si="12"/>
        <v>1.5430494372331582E-3</v>
      </c>
      <c r="AW5" s="8"/>
      <c r="AX5" s="8"/>
      <c r="AY5" s="6"/>
      <c r="AZ5" s="5"/>
      <c r="BA5" s="7">
        <v>32.090000000000003</v>
      </c>
      <c r="BB5" s="8">
        <f t="shared" si="13"/>
        <v>15.350000000000005</v>
      </c>
      <c r="BC5" s="8">
        <f t="shared" si="14"/>
        <v>2.3943606503196675E-5</v>
      </c>
      <c r="BD5" s="8"/>
      <c r="BE5" s="8"/>
      <c r="BF5" s="6"/>
      <c r="BG5" s="5"/>
      <c r="BH5" s="7">
        <v>26.12</v>
      </c>
      <c r="BI5" s="8">
        <f t="shared" si="15"/>
        <v>9.3800000000000026</v>
      </c>
      <c r="BJ5" s="8">
        <f t="shared" si="16"/>
        <v>1.5008546692265726E-3</v>
      </c>
      <c r="BK5" s="8"/>
      <c r="BL5" s="8"/>
      <c r="BM5" s="6"/>
      <c r="BN5" s="5"/>
      <c r="BO5" s="7">
        <v>25.53</v>
      </c>
      <c r="BP5" s="8">
        <f t="shared" si="17"/>
        <v>8.7900000000000027</v>
      </c>
      <c r="BQ5" s="8">
        <f t="shared" si="18"/>
        <v>2.2591566091900114E-3</v>
      </c>
      <c r="BR5" s="8"/>
      <c r="BS5" s="8"/>
      <c r="BT5" s="6"/>
      <c r="BU5" s="5"/>
      <c r="BV5">
        <v>42.61</v>
      </c>
      <c r="BW5" s="8">
        <f t="shared" ref="BW5:BW36" si="20">BV5-E5</f>
        <v>25.87</v>
      </c>
      <c r="BX5" s="8">
        <f t="shared" si="19"/>
        <v>1.6306246835898427E-8</v>
      </c>
      <c r="BY5" s="8"/>
      <c r="BZ5" s="8"/>
      <c r="CA5" s="6"/>
      <c r="CB5" s="5"/>
    </row>
    <row r="6" spans="2:80" x14ac:dyDescent="0.25">
      <c r="B6" s="8">
        <v>3</v>
      </c>
      <c r="C6" s="8" t="s">
        <v>11</v>
      </c>
      <c r="D6" s="8" t="s">
        <v>12</v>
      </c>
      <c r="E6" s="3">
        <v>16.7</v>
      </c>
      <c r="F6" s="2">
        <f t="shared" si="0"/>
        <v>9.3928864543527042E-6</v>
      </c>
      <c r="G6" s="2"/>
      <c r="H6" s="2"/>
      <c r="I6" s="17"/>
      <c r="J6" s="18"/>
      <c r="K6" s="3">
        <v>26.2</v>
      </c>
      <c r="L6" s="2">
        <f t="shared" si="1"/>
        <v>9.5</v>
      </c>
      <c r="M6" s="2">
        <f t="shared" si="2"/>
        <v>1.3810679320049757E-3</v>
      </c>
      <c r="N6" s="2"/>
      <c r="O6" s="2"/>
      <c r="P6" s="17"/>
      <c r="Q6" s="18"/>
      <c r="R6" s="3">
        <v>26.44</v>
      </c>
      <c r="S6" s="8">
        <f t="shared" si="3"/>
        <v>9.740000000000002</v>
      </c>
      <c r="T6" s="8">
        <f t="shared" si="4"/>
        <v>1.1694127974794214E-3</v>
      </c>
      <c r="U6" s="8"/>
      <c r="V6" s="8"/>
      <c r="W6" s="6"/>
      <c r="X6" s="5"/>
      <c r="Y6" s="3">
        <v>25.14</v>
      </c>
      <c r="Z6" s="8">
        <f t="shared" si="5"/>
        <v>8.4400000000000013</v>
      </c>
      <c r="AA6" s="8">
        <f t="shared" si="6"/>
        <v>2.8794320650216794E-3</v>
      </c>
      <c r="AB6" s="8"/>
      <c r="AC6" s="8"/>
      <c r="AD6" s="6"/>
      <c r="AE6" s="5"/>
      <c r="AF6" s="3">
        <v>27.19</v>
      </c>
      <c r="AG6" s="8">
        <f t="shared" si="7"/>
        <v>10.490000000000002</v>
      </c>
      <c r="AH6" s="8">
        <f t="shared" si="8"/>
        <v>6.9533700956888168E-4</v>
      </c>
      <c r="AI6" s="8"/>
      <c r="AJ6" s="8"/>
      <c r="AK6" s="6"/>
      <c r="AL6" s="5"/>
      <c r="AM6" s="3">
        <v>27.87</v>
      </c>
      <c r="AN6" s="8">
        <f t="shared" si="9"/>
        <v>11.170000000000002</v>
      </c>
      <c r="AO6" s="8">
        <f t="shared" si="10"/>
        <v>4.3400521541336391E-4</v>
      </c>
      <c r="AP6" s="8"/>
      <c r="AQ6" s="8"/>
      <c r="AR6" s="6"/>
      <c r="AS6" s="5"/>
      <c r="AT6" s="3">
        <v>22.97</v>
      </c>
      <c r="AU6" s="8">
        <f t="shared" si="11"/>
        <v>6.27</v>
      </c>
      <c r="AV6" s="8">
        <f t="shared" si="12"/>
        <v>1.2958117903350656E-2</v>
      </c>
      <c r="AW6" s="8"/>
      <c r="AX6" s="8"/>
      <c r="AY6" s="6"/>
      <c r="AZ6" s="5"/>
      <c r="BA6" s="3">
        <v>31.72</v>
      </c>
      <c r="BB6" s="8">
        <f t="shared" si="13"/>
        <v>15.02</v>
      </c>
      <c r="BC6" s="8">
        <f t="shared" si="14"/>
        <v>3.0097433608806121E-5</v>
      </c>
      <c r="BD6" s="8"/>
      <c r="BE6" s="8"/>
      <c r="BF6" s="6"/>
      <c r="BG6" s="5"/>
      <c r="BH6" s="3">
        <v>25.78</v>
      </c>
      <c r="BI6" s="8">
        <f t="shared" si="15"/>
        <v>9.0800000000000018</v>
      </c>
      <c r="BJ6" s="8">
        <f t="shared" si="16"/>
        <v>1.8477688412609273E-3</v>
      </c>
      <c r="BK6" s="8"/>
      <c r="BL6" s="8"/>
      <c r="BM6" s="6"/>
      <c r="BN6" s="5"/>
      <c r="BO6" s="3">
        <v>25.63</v>
      </c>
      <c r="BP6" s="8">
        <f t="shared" si="17"/>
        <v>8.93</v>
      </c>
      <c r="BQ6" s="8">
        <f t="shared" si="18"/>
        <v>2.0502278977013034E-3</v>
      </c>
      <c r="BR6" s="8"/>
      <c r="BS6" s="8"/>
      <c r="BT6" s="6"/>
      <c r="BU6" s="5"/>
      <c r="BV6">
        <v>43</v>
      </c>
      <c r="BW6" s="8">
        <f t="shared" si="20"/>
        <v>26.3</v>
      </c>
      <c r="BX6" s="8">
        <f t="shared" si="19"/>
        <v>1.2103503888193285E-8</v>
      </c>
      <c r="BY6" s="8"/>
      <c r="BZ6" s="8"/>
      <c r="CA6" s="6"/>
      <c r="CB6" s="5"/>
    </row>
    <row r="7" spans="2:80" x14ac:dyDescent="0.25">
      <c r="B7" s="8">
        <v>4</v>
      </c>
      <c r="C7" s="8" t="s">
        <v>13</v>
      </c>
      <c r="D7" s="8" t="s">
        <v>12</v>
      </c>
      <c r="E7" s="7">
        <v>16.48</v>
      </c>
      <c r="F7" s="8">
        <f t="shared" si="0"/>
        <v>1.0940210327269192E-5</v>
      </c>
      <c r="G7" s="8">
        <f>AVERAGE(F7:F9)</f>
        <v>9.6336927707419013E-6</v>
      </c>
      <c r="H7" s="8">
        <f>STDEV(F7:F9)</f>
        <v>1.1421267615988665E-6</v>
      </c>
      <c r="I7" s="6">
        <f>G19/G7</f>
        <v>0.88988256639908336</v>
      </c>
      <c r="J7" s="5">
        <f>((H7/G7)^2+(H19/G19)^2)^0.5*I7</f>
        <v>0.13802539743342945</v>
      </c>
      <c r="K7" s="7">
        <v>25.04</v>
      </c>
      <c r="L7" s="8">
        <f t="shared" si="1"/>
        <v>8.5599999999999987</v>
      </c>
      <c r="M7" s="8">
        <f t="shared" si="2"/>
        <v>2.6496178270462374E-3</v>
      </c>
      <c r="N7" s="8">
        <f>AVERAGE(M7:M9)</f>
        <v>2.8236807097413879E-3</v>
      </c>
      <c r="O7" s="8">
        <f>STDEV(M7:M9)</f>
        <v>3.823221964077722E-4</v>
      </c>
      <c r="P7" s="6">
        <f>N19/N7</f>
        <v>2.6338052768339848</v>
      </c>
      <c r="Q7" s="5">
        <f>((O7/N7)^2+(O19/N19)^2)^0.5*P7</f>
        <v>0.78860520161055359</v>
      </c>
      <c r="R7" s="7">
        <v>23.88</v>
      </c>
      <c r="S7" s="12">
        <f t="shared" si="3"/>
        <v>7.3999999999999986</v>
      </c>
      <c r="T7" s="12">
        <f t="shared" si="4"/>
        <v>5.9207678379312491E-3</v>
      </c>
      <c r="U7" s="12">
        <f>AVERAGE(T7:T9)</f>
        <v>7.5171839795883317E-3</v>
      </c>
      <c r="V7" s="12">
        <f>STDEV(T7:T9)</f>
        <v>1.3825369336865707E-3</v>
      </c>
      <c r="W7" s="14">
        <f>U19/U7</f>
        <v>2.070566880545047</v>
      </c>
      <c r="X7" s="15">
        <f>((V7/U7)^2+(V19/U19)^2)^0.5*W7</f>
        <v>0.66245695825599538</v>
      </c>
      <c r="Y7" s="7">
        <v>23.66</v>
      </c>
      <c r="Z7" s="16">
        <f t="shared" si="5"/>
        <v>7.18</v>
      </c>
      <c r="AA7" s="12">
        <f t="shared" si="6"/>
        <v>6.8961171585207471E-3</v>
      </c>
      <c r="AB7" s="12">
        <f>AVERAGE(AA7:AA9)</f>
        <v>7.0007792184755132E-3</v>
      </c>
      <c r="AC7" s="12">
        <f>STDEV(AA7:AA9)</f>
        <v>9.2798418147936915E-4</v>
      </c>
      <c r="AD7" s="14">
        <f>AB19/AB7</f>
        <v>1.6152400656430348</v>
      </c>
      <c r="AE7" s="15">
        <f>((AC7/AB7)^2+(AC19/AB19)^2)^0.5*AD7</f>
        <v>0.21595930094472476</v>
      </c>
      <c r="AF7" s="7">
        <v>25.6</v>
      </c>
      <c r="AG7" s="12">
        <f t="shared" si="7"/>
        <v>9.120000000000001</v>
      </c>
      <c r="AH7" s="12">
        <f t="shared" si="8"/>
        <v>1.7972415051267082E-3</v>
      </c>
      <c r="AI7" s="12">
        <f>AVERAGE(AH7:AH9)</f>
        <v>1.9405283917866096E-3</v>
      </c>
      <c r="AJ7" s="12">
        <f>STDEV(AH7:AH9)</f>
        <v>4.1156005497091898E-4</v>
      </c>
      <c r="AK7" s="14">
        <f>AI19/AI7</f>
        <v>3.9567727799184196</v>
      </c>
      <c r="AL7" s="15">
        <f>((AJ7/AI7)^2+(AJ19/AI19)^2)^0.5*AK7</f>
        <v>1.2067206377150523</v>
      </c>
      <c r="AM7" s="7">
        <v>28.16</v>
      </c>
      <c r="AN7" s="12">
        <f t="shared" si="9"/>
        <v>11.68</v>
      </c>
      <c r="AO7" s="12">
        <f t="shared" si="10"/>
        <v>3.047682004154327E-4</v>
      </c>
      <c r="AP7" s="12">
        <f>AVERAGE(AO7:AO9)</f>
        <v>3.2555921761562648E-4</v>
      </c>
      <c r="AQ7" s="12">
        <f>STDEV(AO7:AO9)</f>
        <v>2.0271110566605326E-5</v>
      </c>
      <c r="AR7" s="14">
        <f>AP19/AP7</f>
        <v>1.4936248982035589</v>
      </c>
      <c r="AS7" s="15">
        <f>((AQ7/AP7)^2+(AQ19/AP19)^2)^0.5*AR7</f>
        <v>0.26481420601995037</v>
      </c>
      <c r="AT7" s="7">
        <v>21.9</v>
      </c>
      <c r="AU7" s="12">
        <f t="shared" si="11"/>
        <v>5.4199999999999982</v>
      </c>
      <c r="AV7" s="12">
        <f t="shared" si="12"/>
        <v>2.3357019509920942E-2</v>
      </c>
      <c r="AW7" s="12">
        <f>AVERAGE(AV7:AV9)</f>
        <v>2.4162991170743633E-2</v>
      </c>
      <c r="AX7" s="12">
        <f>STDEV(AV7:AV9)</f>
        <v>1.6821669599777875E-3</v>
      </c>
      <c r="AY7" s="14">
        <f>AW19/AW7</f>
        <v>3.3487160613893208</v>
      </c>
      <c r="AZ7" s="15">
        <f>((AX7/AW7)^2+(AX19/AW19)^2)^0.5*AY7</f>
        <v>0.33962392942313274</v>
      </c>
      <c r="BA7" s="7">
        <v>32.74</v>
      </c>
      <c r="BB7" s="12">
        <f t="shared" si="13"/>
        <v>16.260000000000002</v>
      </c>
      <c r="BC7" s="12">
        <f t="shared" si="14"/>
        <v>1.2742430411199468E-5</v>
      </c>
      <c r="BD7" s="12">
        <f>AVERAGE(BC7:BC9)</f>
        <v>1.1786564560111507E-5</v>
      </c>
      <c r="BE7" s="12">
        <f>STDEV(BC7:BC9)</f>
        <v>1.4345104840251407E-6</v>
      </c>
      <c r="BF7" s="14">
        <f>BD19/BD7</f>
        <v>1.6079380315439165</v>
      </c>
      <c r="BG7" s="15">
        <f>((BE7/BD7)^2+(BE19/BD19)^2)^0.5*BF7</f>
        <v>0.49227236824701315</v>
      </c>
      <c r="BH7" s="7">
        <v>26.56</v>
      </c>
      <c r="BI7" s="12">
        <f t="shared" si="15"/>
        <v>10.079999999999998</v>
      </c>
      <c r="BJ7" s="12">
        <f t="shared" si="16"/>
        <v>9.2388442063046604E-4</v>
      </c>
      <c r="BK7" s="12">
        <f>AVERAGE(BJ7:BJ9)</f>
        <v>9.4194590961040362E-4</v>
      </c>
      <c r="BL7" s="12">
        <f>STDEV(BJ7:BJ9)</f>
        <v>4.8686550094781204E-5</v>
      </c>
      <c r="BM7" s="14">
        <f>BK19/BK7</f>
        <v>1.817624379700749</v>
      </c>
      <c r="BN7" s="15">
        <f>((BL7/BK7)^2+(BL19/BK19)^2)^0.5*BM7</f>
        <v>0.37734043866918704</v>
      </c>
      <c r="BO7" s="7">
        <v>25.31</v>
      </c>
      <c r="BP7" s="12">
        <f t="shared" si="17"/>
        <v>8.8299999999999983</v>
      </c>
      <c r="BQ7" s="12">
        <f t="shared" si="18"/>
        <v>2.1973798529078335E-3</v>
      </c>
      <c r="BR7" s="12">
        <f>AVERAGE(BQ7:BQ9)</f>
        <v>2.0481381821874484E-3</v>
      </c>
      <c r="BS7" s="12">
        <f>STDEV(BQ7:BQ9)</f>
        <v>2.0863142243698478E-4</v>
      </c>
      <c r="BT7" s="14">
        <f>BR19/BR7</f>
        <v>1.2449961415005582</v>
      </c>
      <c r="BU7" s="15">
        <f>((BS7/BR7)^2+(BS19/BR19)^2)^0.5*BT7</f>
        <v>0.14307061358251502</v>
      </c>
      <c r="BV7">
        <v>43</v>
      </c>
      <c r="BW7" s="8">
        <f t="shared" si="20"/>
        <v>26.52</v>
      </c>
      <c r="BX7" s="12">
        <f t="shared" si="19"/>
        <v>1.0391650098192748E-8</v>
      </c>
      <c r="BY7" s="12">
        <f>AVERAGE(BX7:BX9)</f>
        <v>1.4685852978793148E-8</v>
      </c>
      <c r="BZ7" s="12">
        <f>STDEV(BX7:BX9)</f>
        <v>5.4254368989959898E-9</v>
      </c>
      <c r="CA7" s="14">
        <f>BY19/BY7</f>
        <v>18.695181760097409</v>
      </c>
      <c r="CB7" s="15">
        <f>((BZ7/BY7)^2+(BZ19/BY19)^2)^0.5*CA7</f>
        <v>11.328687759975294</v>
      </c>
    </row>
    <row r="8" spans="2:80" x14ac:dyDescent="0.25">
      <c r="B8" s="8">
        <v>5</v>
      </c>
      <c r="C8" s="8" t="s">
        <v>13</v>
      </c>
      <c r="D8" s="8" t="s">
        <v>12</v>
      </c>
      <c r="E8" s="7">
        <v>16.739999999999998</v>
      </c>
      <c r="F8" s="8">
        <f t="shared" si="0"/>
        <v>9.1360374803080048E-6</v>
      </c>
      <c r="G8" s="8"/>
      <c r="H8" s="8"/>
      <c r="I8" s="6"/>
      <c r="J8" s="5"/>
      <c r="K8" s="7">
        <v>25.35</v>
      </c>
      <c r="L8" s="10">
        <f t="shared" si="1"/>
        <v>8.610000000000003</v>
      </c>
      <c r="M8" s="8">
        <f t="shared" si="2"/>
        <v>2.5593621169108611E-3</v>
      </c>
      <c r="N8" s="8"/>
      <c r="O8" s="8"/>
      <c r="P8" s="6"/>
      <c r="Q8" s="5"/>
      <c r="R8" s="7">
        <v>23.65</v>
      </c>
      <c r="S8" s="8">
        <f t="shared" si="3"/>
        <v>6.91</v>
      </c>
      <c r="T8" s="8">
        <f t="shared" si="4"/>
        <v>8.3153920504168734E-3</v>
      </c>
      <c r="U8" s="8"/>
      <c r="V8" s="8"/>
      <c r="W8" s="6"/>
      <c r="X8" s="5"/>
      <c r="Y8" s="7">
        <v>24.09</v>
      </c>
      <c r="Z8" s="8">
        <f t="shared" si="5"/>
        <v>7.3500000000000014</v>
      </c>
      <c r="AA8" s="8">
        <f t="shared" si="6"/>
        <v>6.1295632648183584E-3</v>
      </c>
      <c r="AB8" s="8"/>
      <c r="AC8" s="8"/>
      <c r="AD8" s="6"/>
      <c r="AE8" s="5"/>
      <c r="AF8" s="7">
        <v>26.01</v>
      </c>
      <c r="AG8" s="8">
        <f t="shared" si="7"/>
        <v>9.2700000000000031</v>
      </c>
      <c r="AH8" s="8">
        <f t="shared" si="8"/>
        <v>1.6197647379188284E-3</v>
      </c>
      <c r="AI8" s="8"/>
      <c r="AJ8" s="8"/>
      <c r="AK8" s="6"/>
      <c r="AL8" s="5"/>
      <c r="AM8" s="7">
        <v>28.32</v>
      </c>
      <c r="AN8" s="8">
        <f t="shared" si="9"/>
        <v>11.580000000000002</v>
      </c>
      <c r="AO8" s="8">
        <f t="shared" si="10"/>
        <v>3.2664246943020297E-4</v>
      </c>
      <c r="AP8" s="8"/>
      <c r="AQ8" s="8"/>
      <c r="AR8" s="6"/>
      <c r="AS8" s="5"/>
      <c r="AT8" s="7">
        <v>22.18</v>
      </c>
      <c r="AU8" s="8">
        <f t="shared" si="11"/>
        <v>5.4400000000000013</v>
      </c>
      <c r="AV8" s="8">
        <f t="shared" si="12"/>
        <v>2.3035456520173442E-2</v>
      </c>
      <c r="AW8" s="8"/>
      <c r="AX8" s="8"/>
      <c r="AY8" s="6"/>
      <c r="AZ8" s="5"/>
      <c r="BA8" s="7">
        <v>33.03</v>
      </c>
      <c r="BB8" s="8">
        <f t="shared" si="13"/>
        <v>16.290000000000003</v>
      </c>
      <c r="BC8" s="8">
        <f t="shared" si="14"/>
        <v>1.2480194985317691E-5</v>
      </c>
      <c r="BD8" s="8"/>
      <c r="BE8" s="8"/>
      <c r="BF8" s="6"/>
      <c r="BG8" s="5"/>
      <c r="BH8" s="7">
        <v>26.71</v>
      </c>
      <c r="BI8" s="8">
        <f t="shared" si="15"/>
        <v>9.9700000000000024</v>
      </c>
      <c r="BJ8" s="8">
        <f t="shared" si="16"/>
        <v>9.9708215401092906E-4</v>
      </c>
      <c r="BK8" s="8"/>
      <c r="BL8" s="8"/>
      <c r="BM8" s="6"/>
      <c r="BN8" s="5"/>
      <c r="BO8" s="7">
        <v>25.61</v>
      </c>
      <c r="BP8" s="8">
        <f t="shared" si="17"/>
        <v>8.870000000000001</v>
      </c>
      <c r="BQ8" s="8">
        <f t="shared" si="18"/>
        <v>2.13729238527488E-3</v>
      </c>
      <c r="BR8" s="8"/>
      <c r="BS8" s="8"/>
      <c r="BT8" s="6"/>
      <c r="BU8" s="5"/>
      <c r="BV8">
        <v>42.26</v>
      </c>
      <c r="BW8" s="8">
        <f t="shared" si="20"/>
        <v>25.52</v>
      </c>
      <c r="BX8" s="8">
        <f t="shared" si="19"/>
        <v>2.0783300196385464E-8</v>
      </c>
      <c r="BY8" s="8"/>
      <c r="BZ8" s="8"/>
      <c r="CA8" s="6"/>
      <c r="CB8" s="5"/>
    </row>
    <row r="9" spans="2:80" x14ac:dyDescent="0.25">
      <c r="B9" s="8">
        <v>6</v>
      </c>
      <c r="C9" s="8" t="s">
        <v>13</v>
      </c>
      <c r="D9" s="8" t="s">
        <v>12</v>
      </c>
      <c r="E9" s="7">
        <v>16.79</v>
      </c>
      <c r="F9" s="8">
        <f t="shared" si="0"/>
        <v>8.8248305046485074E-6</v>
      </c>
      <c r="G9" s="8"/>
      <c r="H9" s="8"/>
      <c r="I9" s="6"/>
      <c r="J9" s="5"/>
      <c r="K9" s="7">
        <v>25.05</v>
      </c>
      <c r="L9" s="8">
        <f t="shared" si="1"/>
        <v>8.2600000000000016</v>
      </c>
      <c r="M9" s="8">
        <f t="shared" si="2"/>
        <v>3.262062185267066E-3</v>
      </c>
      <c r="N9" s="8"/>
      <c r="O9" s="8"/>
      <c r="P9" s="6"/>
      <c r="Q9" s="5"/>
      <c r="R9" s="7">
        <v>23.7</v>
      </c>
      <c r="S9" s="8">
        <f t="shared" si="3"/>
        <v>6.91</v>
      </c>
      <c r="T9" s="8">
        <f t="shared" si="4"/>
        <v>8.3153920504168734E-3</v>
      </c>
      <c r="U9" s="8"/>
      <c r="V9" s="8"/>
      <c r="W9" s="6"/>
      <c r="X9" s="5"/>
      <c r="Y9" s="7">
        <v>23.76</v>
      </c>
      <c r="Z9" s="8">
        <f t="shared" si="5"/>
        <v>6.9700000000000024</v>
      </c>
      <c r="AA9" s="8">
        <f t="shared" si="6"/>
        <v>7.9766572320874342E-3</v>
      </c>
      <c r="AB9" s="8"/>
      <c r="AC9" s="8"/>
      <c r="AD9" s="6"/>
      <c r="AE9" s="5"/>
      <c r="AF9" s="7">
        <v>25.49</v>
      </c>
      <c r="AG9" s="8">
        <f t="shared" si="7"/>
        <v>8.6999999999999993</v>
      </c>
      <c r="AH9" s="8">
        <f t="shared" si="8"/>
        <v>2.4045789323142923E-3</v>
      </c>
      <c r="AI9" s="8"/>
      <c r="AJ9" s="8"/>
      <c r="AK9" s="6"/>
      <c r="AL9" s="5"/>
      <c r="AM9" s="7">
        <v>28.29</v>
      </c>
      <c r="AN9" s="8">
        <f t="shared" si="9"/>
        <v>11.5</v>
      </c>
      <c r="AO9" s="8">
        <f t="shared" si="10"/>
        <v>3.4526698300124388E-4</v>
      </c>
      <c r="AP9" s="8"/>
      <c r="AQ9" s="8"/>
      <c r="AR9" s="6"/>
      <c r="AS9" s="5"/>
      <c r="AT9" s="7">
        <v>22.05</v>
      </c>
      <c r="AU9" s="8">
        <f t="shared" si="11"/>
        <v>5.2600000000000016</v>
      </c>
      <c r="AV9" s="8">
        <f t="shared" si="12"/>
        <v>2.6096497482136511E-2</v>
      </c>
      <c r="AW9" s="8"/>
      <c r="AX9" s="8"/>
      <c r="AY9" s="6"/>
      <c r="AZ9" s="5"/>
      <c r="BA9" s="7">
        <v>33.380000000000003</v>
      </c>
      <c r="BB9" s="8">
        <f t="shared" si="13"/>
        <v>16.590000000000003</v>
      </c>
      <c r="BC9" s="8">
        <f t="shared" si="14"/>
        <v>1.0137068283817358E-5</v>
      </c>
      <c r="BD9" s="8"/>
      <c r="BE9" s="8"/>
      <c r="BF9" s="6"/>
      <c r="BG9" s="5"/>
      <c r="BH9" s="7">
        <v>26.9</v>
      </c>
      <c r="BI9" s="8">
        <f t="shared" si="15"/>
        <v>10.11</v>
      </c>
      <c r="BJ9" s="8">
        <f t="shared" si="16"/>
        <v>9.0487115418981588E-4</v>
      </c>
      <c r="BK9" s="8"/>
      <c r="BL9" s="8"/>
      <c r="BM9" s="6"/>
      <c r="BN9" s="5"/>
      <c r="BO9" s="7">
        <v>25.9</v>
      </c>
      <c r="BP9" s="8">
        <f t="shared" si="17"/>
        <v>9.11</v>
      </c>
      <c r="BQ9" s="8">
        <f t="shared" si="18"/>
        <v>1.809742308379632E-3</v>
      </c>
      <c r="BR9" s="8"/>
      <c r="BS9" s="8"/>
      <c r="BT9" s="6"/>
      <c r="BU9" s="5"/>
      <c r="BV9">
        <v>43</v>
      </c>
      <c r="BW9" s="8">
        <f t="shared" si="20"/>
        <v>26.21</v>
      </c>
      <c r="BX9" s="8">
        <f t="shared" si="19"/>
        <v>1.2882608641801234E-8</v>
      </c>
      <c r="BY9" s="8"/>
      <c r="BZ9" s="8"/>
      <c r="CA9" s="6"/>
      <c r="CB9" s="5"/>
    </row>
    <row r="10" spans="2:80" x14ac:dyDescent="0.25">
      <c r="B10" s="8">
        <v>28</v>
      </c>
      <c r="C10" s="8" t="s">
        <v>14</v>
      </c>
      <c r="D10" s="8" t="s">
        <v>12</v>
      </c>
      <c r="E10" s="7">
        <v>16.52</v>
      </c>
      <c r="F10" s="8">
        <f t="shared" si="0"/>
        <v>1.0641049700549366E-5</v>
      </c>
      <c r="G10" s="8">
        <f>AVERAGE(F10:F12)</f>
        <v>9.7227006437540042E-6</v>
      </c>
      <c r="H10" s="8">
        <f>STDEV(F10:F12)</f>
        <v>1.3465142282184965E-6</v>
      </c>
      <c r="I10" s="6">
        <f>G22/G10</f>
        <v>0.96801455437871087</v>
      </c>
      <c r="J10" s="5">
        <f>((H10/G10)^2+(H22/G22)^2)^0.5*I10</f>
        <v>0.15305850731022244</v>
      </c>
      <c r="K10" s="7">
        <v>24.16</v>
      </c>
      <c r="L10" s="8">
        <f t="shared" si="1"/>
        <v>7.6400000000000006</v>
      </c>
      <c r="M10" s="8">
        <f t="shared" si="2"/>
        <v>5.0133824123550948E-3</v>
      </c>
      <c r="N10" s="8">
        <f>AVERAGE(M10:M12)</f>
        <v>6.1480871613282849E-3</v>
      </c>
      <c r="O10" s="8">
        <f>STDEV(M10:M12)</f>
        <v>1.0352141294092889E-3</v>
      </c>
      <c r="P10" s="6">
        <f>N22/N10</f>
        <v>1.9531569921991323</v>
      </c>
      <c r="Q10" s="5">
        <f>((O10/N10)^2+(O22/N22)^2)^0.5*P10</f>
        <v>0.33079972224870463</v>
      </c>
      <c r="R10" s="7">
        <v>25.27</v>
      </c>
      <c r="S10" s="8">
        <f t="shared" si="3"/>
        <v>8.75</v>
      </c>
      <c r="T10" s="8">
        <f t="shared" si="4"/>
        <v>2.3226701464896908E-3</v>
      </c>
      <c r="U10" s="8">
        <f>AVERAGE(T10:T12)</f>
        <v>2.6679528338710858E-3</v>
      </c>
      <c r="V10" s="8">
        <f>STDEV(T10:T12)</f>
        <v>3.8689489122522083E-4</v>
      </c>
      <c r="W10" s="6">
        <f>U22/U10</f>
        <v>1.4145969112701349</v>
      </c>
      <c r="X10" s="5">
        <f>((V10/U10)^2+(V22/U22)^2)^0.5*W10</f>
        <v>0.23897167781334588</v>
      </c>
      <c r="Y10" s="7">
        <v>24.86</v>
      </c>
      <c r="Z10" s="8">
        <f t="shared" si="5"/>
        <v>8.34</v>
      </c>
      <c r="AA10" s="8">
        <f t="shared" si="6"/>
        <v>3.0860988744663169E-3</v>
      </c>
      <c r="AB10" s="8">
        <f>AVERAGE(AA10:AA12)</f>
        <v>3.8197625823019527E-3</v>
      </c>
      <c r="AC10" s="8">
        <f>STDEV(AA10:AA12)</f>
        <v>8.030152940627503E-4</v>
      </c>
      <c r="AD10" s="6">
        <f>AB22/AB10</f>
        <v>1.2931152680792009</v>
      </c>
      <c r="AE10" s="5">
        <f>((AC10/AB10)^2+(AC22/AB22)^2)^0.5*AD10</f>
        <v>0.28367873880007377</v>
      </c>
      <c r="AF10" s="7">
        <v>24.26</v>
      </c>
      <c r="AG10" s="8">
        <f t="shared" si="7"/>
        <v>7.740000000000002</v>
      </c>
      <c r="AH10" s="8">
        <f t="shared" si="8"/>
        <v>4.6776511899176863E-3</v>
      </c>
      <c r="AI10" s="8">
        <f>AVERAGE(AH10:AH12)</f>
        <v>4.4202292349104578E-3</v>
      </c>
      <c r="AJ10" s="8">
        <f>STDEV(AH10:AH12)</f>
        <v>7.555047355172317E-4</v>
      </c>
      <c r="AK10" s="6">
        <f>AI22/AI10</f>
        <v>5.4712320804836789</v>
      </c>
      <c r="AL10" s="5">
        <f>((AJ10/AI10)^2+(AJ22/AI22)^2)^0.5*AK10</f>
        <v>2.5248387040304419</v>
      </c>
      <c r="AM10" s="7">
        <v>27.21</v>
      </c>
      <c r="AN10" s="8">
        <f t="shared" si="9"/>
        <v>10.690000000000001</v>
      </c>
      <c r="AO10" s="8">
        <f t="shared" si="10"/>
        <v>6.053260253608329E-4</v>
      </c>
      <c r="AP10" s="8">
        <f>AVERAGE(AO10:AO12)</f>
        <v>7.0210830497564761E-4</v>
      </c>
      <c r="AQ10" s="8">
        <f>STDEV(AO10:AO12)</f>
        <v>8.4459098506040156E-5</v>
      </c>
      <c r="AR10" s="6">
        <f>AP22/AP10</f>
        <v>2.0403382575105722</v>
      </c>
      <c r="AS10" s="5">
        <f>((AQ10/AP10)^2+(AQ22/AP22)^2)^0.5*AR10</f>
        <v>0.33335512331106515</v>
      </c>
      <c r="AT10" s="7">
        <v>21.04</v>
      </c>
      <c r="AU10" s="8">
        <f t="shared" si="11"/>
        <v>4.5199999999999996</v>
      </c>
      <c r="AV10" s="8">
        <f t="shared" si="12"/>
        <v>4.3585739573450188E-2</v>
      </c>
      <c r="AW10" s="8">
        <f>AVERAGE(AV10:AV12)</f>
        <v>4.6925177091219433E-2</v>
      </c>
      <c r="AX10" s="8">
        <f>STDEV(AV10:AV12)</f>
        <v>3.8385376675582187E-3</v>
      </c>
      <c r="AY10" s="6">
        <f>AW22/AW10</f>
        <v>4.1640496957085569</v>
      </c>
      <c r="AZ10" s="5">
        <f>((AX10/AW10)^2+(AX22/AW22)^2)^0.5*AY10</f>
        <v>0.73210821160483364</v>
      </c>
      <c r="BA10" s="7">
        <v>32.33</v>
      </c>
      <c r="BB10" s="8">
        <f t="shared" si="13"/>
        <v>15.809999999999999</v>
      </c>
      <c r="BC10" s="8">
        <f t="shared" si="14"/>
        <v>1.7406672910589977E-5</v>
      </c>
      <c r="BD10" s="8">
        <f>AVERAGE(BC10:BC12)</f>
        <v>1.4490569204242935E-5</v>
      </c>
      <c r="BE10" s="8">
        <f>STDEV(BC10:BC12)</f>
        <v>3.0479324865175155E-6</v>
      </c>
      <c r="BF10" s="6">
        <f>BD22/BD10</f>
        <v>1.4746528753109953</v>
      </c>
      <c r="BG10" s="5">
        <f>((BE10/BD10)^2+(BE22/BD22)^2)^0.5*BF10</f>
        <v>0.36239972705095913</v>
      </c>
      <c r="BH10" s="7">
        <v>25.13</v>
      </c>
      <c r="BI10" s="8">
        <f t="shared" si="15"/>
        <v>8.61</v>
      </c>
      <c r="BJ10" s="8">
        <f t="shared" si="16"/>
        <v>2.5593621169108676E-3</v>
      </c>
      <c r="BK10" s="8">
        <f>AVERAGE(BJ10:BJ12)</f>
        <v>2.7663879218852833E-3</v>
      </c>
      <c r="BL10" s="8">
        <f>STDEV(BJ10:BJ12)</f>
        <v>1.860577843586353E-4</v>
      </c>
      <c r="BM10" s="6">
        <f>BK22/BK10</f>
        <v>1.4841866351753237</v>
      </c>
      <c r="BN10" s="5">
        <f>((BL10/BK10)^2+(BL22/BK22)^2)^0.5*BM10</f>
        <v>0.29644914364519714</v>
      </c>
      <c r="BO10" s="7">
        <v>25.25</v>
      </c>
      <c r="BP10" s="8">
        <f t="shared" si="17"/>
        <v>8.73</v>
      </c>
      <c r="BQ10" s="8">
        <f t="shared" si="18"/>
        <v>2.3550934134585169E-3</v>
      </c>
      <c r="BR10" s="8">
        <f>AVERAGE(BQ10:BQ12)</f>
        <v>3.3378109228731564E-3</v>
      </c>
      <c r="BS10" s="8">
        <f>STDEV(BQ10:BQ12)</f>
        <v>8.6581282340661241E-4</v>
      </c>
      <c r="BT10" s="6">
        <f>BR22/BR10</f>
        <v>1.1221165546934178</v>
      </c>
      <c r="BU10" s="5">
        <f>((BS10/BR10)^2+(BS22/BR22)^2)^0.5*BT10</f>
        <v>0.37113000818598119</v>
      </c>
      <c r="BV10">
        <v>37.86</v>
      </c>
      <c r="BW10" s="8">
        <f t="shared" si="20"/>
        <v>21.34</v>
      </c>
      <c r="BX10" s="8">
        <f t="shared" si="19"/>
        <v>3.7672105401200146E-7</v>
      </c>
      <c r="BY10" s="8">
        <f>AVERAGE(BX10:BX12)</f>
        <v>5.1011953713224485E-7</v>
      </c>
      <c r="BZ10" s="8">
        <f>STDEV(BX10:BX12)</f>
        <v>2.681367417307294E-7</v>
      </c>
      <c r="CA10" s="6">
        <f>BY22/BY10</f>
        <v>11.315900527067388</v>
      </c>
      <c r="CB10" s="5">
        <f>((BZ10/BY10)^2+(BZ22/BY22)^2)^0.5*CA10</f>
        <v>8.2428859169471558</v>
      </c>
    </row>
    <row r="11" spans="2:80" x14ac:dyDescent="0.25">
      <c r="B11" s="8">
        <v>29</v>
      </c>
      <c r="C11" s="8" t="s">
        <v>14</v>
      </c>
      <c r="D11" s="8" t="s">
        <v>12</v>
      </c>
      <c r="E11" s="19">
        <v>16.899999999999999</v>
      </c>
      <c r="F11" s="8">
        <f t="shared" si="0"/>
        <v>8.1769825938132817E-6</v>
      </c>
      <c r="G11" s="8"/>
      <c r="H11" s="8"/>
      <c r="I11" s="6"/>
      <c r="J11" s="5"/>
      <c r="K11" s="19">
        <v>24.19</v>
      </c>
      <c r="L11" s="8">
        <f t="shared" si="1"/>
        <v>7.2900000000000027</v>
      </c>
      <c r="M11" s="8">
        <f t="shared" si="2"/>
        <v>6.3898598324826578E-3</v>
      </c>
      <c r="N11" s="8"/>
      <c r="O11" s="8"/>
      <c r="P11" s="6"/>
      <c r="Q11" s="5"/>
      <c r="R11" s="19">
        <v>25.24</v>
      </c>
      <c r="S11" s="8">
        <f t="shared" si="3"/>
        <v>8.34</v>
      </c>
      <c r="T11" s="8">
        <f t="shared" si="4"/>
        <v>3.0860988744663169E-3</v>
      </c>
      <c r="U11" s="8"/>
      <c r="V11" s="8"/>
      <c r="W11" s="6"/>
      <c r="X11" s="5"/>
      <c r="Y11" s="19">
        <v>24.64</v>
      </c>
      <c r="Z11" s="8">
        <f t="shared" si="5"/>
        <v>7.740000000000002</v>
      </c>
      <c r="AA11" s="8">
        <f t="shared" si="6"/>
        <v>4.6776511899176863E-3</v>
      </c>
      <c r="AB11" s="8"/>
      <c r="AC11" s="8"/>
      <c r="AD11" s="6"/>
      <c r="AE11" s="5"/>
      <c r="AF11" s="19">
        <v>24.54</v>
      </c>
      <c r="AG11" s="8">
        <f t="shared" si="7"/>
        <v>7.6400000000000006</v>
      </c>
      <c r="AH11" s="8">
        <f t="shared" si="8"/>
        <v>5.0133824123550948E-3</v>
      </c>
      <c r="AI11" s="8"/>
      <c r="AJ11" s="8"/>
      <c r="AK11" s="6"/>
      <c r="AL11" s="5"/>
      <c r="AM11" s="19">
        <v>27.26</v>
      </c>
      <c r="AN11" s="8">
        <f t="shared" si="9"/>
        <v>10.360000000000003</v>
      </c>
      <c r="AO11" s="8">
        <f t="shared" si="10"/>
        <v>7.6090290982470563E-4</v>
      </c>
      <c r="AP11" s="8"/>
      <c r="AQ11" s="8"/>
      <c r="AR11" s="6"/>
      <c r="AS11" s="5"/>
      <c r="AT11" s="19">
        <v>21.19</v>
      </c>
      <c r="AU11" s="8">
        <f t="shared" si="11"/>
        <v>4.2900000000000027</v>
      </c>
      <c r="AV11" s="8">
        <f t="shared" si="12"/>
        <v>5.1118878659861221E-2</v>
      </c>
      <c r="AW11" s="8"/>
      <c r="AX11" s="8"/>
      <c r="AY11" s="6"/>
      <c r="AZ11" s="5"/>
      <c r="BA11" s="19">
        <v>33.33</v>
      </c>
      <c r="BB11" s="8">
        <f t="shared" si="13"/>
        <v>16.43</v>
      </c>
      <c r="BC11" s="8">
        <f t="shared" si="14"/>
        <v>1.1326016011268994E-5</v>
      </c>
      <c r="BD11" s="8"/>
      <c r="BE11" s="8"/>
      <c r="BF11" s="6"/>
      <c r="BG11" s="5"/>
      <c r="BH11" s="19">
        <v>25.32</v>
      </c>
      <c r="BI11" s="8">
        <f t="shared" si="15"/>
        <v>8.4200000000000017</v>
      </c>
      <c r="BJ11" s="8">
        <f t="shared" si="16"/>
        <v>2.9196274387401104E-3</v>
      </c>
      <c r="BK11" s="8"/>
      <c r="BL11" s="8"/>
      <c r="BM11" s="6"/>
      <c r="BN11" s="5"/>
      <c r="BO11" s="19">
        <v>24.87</v>
      </c>
      <c r="BP11" s="8">
        <f t="shared" si="17"/>
        <v>7.9700000000000024</v>
      </c>
      <c r="BQ11" s="8">
        <f t="shared" si="18"/>
        <v>3.9883286160437171E-3</v>
      </c>
      <c r="BR11" s="8"/>
      <c r="BS11" s="8"/>
      <c r="BT11" s="6"/>
      <c r="BU11" s="5"/>
      <c r="BV11">
        <v>37.119999999999997</v>
      </c>
      <c r="BW11" s="8">
        <f t="shared" si="20"/>
        <v>20.22</v>
      </c>
      <c r="BX11" s="8">
        <f t="shared" si="19"/>
        <v>8.1879180568480943E-7</v>
      </c>
      <c r="BY11" s="8"/>
      <c r="BZ11" s="8"/>
      <c r="CA11" s="6"/>
      <c r="CB11" s="5"/>
    </row>
    <row r="12" spans="2:80" x14ac:dyDescent="0.25">
      <c r="B12" s="8">
        <v>30</v>
      </c>
      <c r="C12" s="8" t="s">
        <v>14</v>
      </c>
      <c r="D12" s="8" t="s">
        <v>12</v>
      </c>
      <c r="E12" s="7">
        <v>16.559999999999999</v>
      </c>
      <c r="F12" s="8">
        <f t="shared" si="0"/>
        <v>1.0350069636899367E-5</v>
      </c>
      <c r="G12" s="8"/>
      <c r="H12" s="8"/>
      <c r="I12" s="6"/>
      <c r="J12" s="5"/>
      <c r="K12" s="7">
        <v>23.71</v>
      </c>
      <c r="L12" s="8">
        <f t="shared" si="1"/>
        <v>7.1500000000000021</v>
      </c>
      <c r="M12" s="8">
        <f t="shared" si="2"/>
        <v>7.041019239147104E-3</v>
      </c>
      <c r="N12" s="8"/>
      <c r="O12" s="8"/>
      <c r="P12" s="6"/>
      <c r="Q12" s="5"/>
      <c r="R12" s="7">
        <v>25.15</v>
      </c>
      <c r="S12" s="8">
        <f t="shared" si="3"/>
        <v>8.59</v>
      </c>
      <c r="T12" s="8">
        <f t="shared" si="4"/>
        <v>2.5950894806572502E-3</v>
      </c>
      <c r="U12" s="8"/>
      <c r="V12" s="8"/>
      <c r="W12" s="6"/>
      <c r="X12" s="5"/>
      <c r="Y12" s="7">
        <v>24.64</v>
      </c>
      <c r="Z12" s="8">
        <f t="shared" si="5"/>
        <v>8.0800000000000018</v>
      </c>
      <c r="AA12" s="8">
        <f t="shared" si="6"/>
        <v>3.6955376825218546E-3</v>
      </c>
      <c r="AB12" s="8"/>
      <c r="AC12" s="8"/>
      <c r="AD12" s="6"/>
      <c r="AE12" s="5"/>
      <c r="AF12" s="7">
        <v>24.69</v>
      </c>
      <c r="AG12" s="8">
        <f t="shared" si="7"/>
        <v>8.1300000000000026</v>
      </c>
      <c r="AH12" s="8">
        <f t="shared" si="8"/>
        <v>3.5696541024585905E-3</v>
      </c>
      <c r="AI12" s="8"/>
      <c r="AJ12" s="8"/>
      <c r="AK12" s="6"/>
      <c r="AL12" s="5"/>
      <c r="AM12" s="7">
        <v>26.96</v>
      </c>
      <c r="AN12" s="8">
        <f t="shared" si="9"/>
        <v>10.400000000000002</v>
      </c>
      <c r="AO12" s="8">
        <f t="shared" si="10"/>
        <v>7.4009597974140462E-4</v>
      </c>
      <c r="AP12" s="8"/>
      <c r="AQ12" s="8"/>
      <c r="AR12" s="6"/>
      <c r="AS12" s="5"/>
      <c r="AT12" s="7">
        <v>21</v>
      </c>
      <c r="AU12" s="8">
        <f t="shared" si="11"/>
        <v>4.4400000000000013</v>
      </c>
      <c r="AV12" s="8">
        <f t="shared" si="12"/>
        <v>4.6070913040346884E-2</v>
      </c>
      <c r="AW12" s="8"/>
      <c r="AX12" s="8"/>
      <c r="AY12" s="6"/>
      <c r="AZ12" s="5"/>
      <c r="BA12" s="7">
        <v>32.61</v>
      </c>
      <c r="BB12" s="8">
        <f t="shared" si="13"/>
        <v>16.05</v>
      </c>
      <c r="BC12" s="8">
        <f t="shared" si="14"/>
        <v>1.4739018690869835E-5</v>
      </c>
      <c r="BD12" s="8"/>
      <c r="BE12" s="8"/>
      <c r="BF12" s="6"/>
      <c r="BG12" s="5"/>
      <c r="BH12" s="7">
        <v>25.03</v>
      </c>
      <c r="BI12" s="8">
        <f t="shared" si="15"/>
        <v>8.4700000000000024</v>
      </c>
      <c r="BJ12" s="8">
        <f t="shared" si="16"/>
        <v>2.8201742100048706E-3</v>
      </c>
      <c r="BK12" s="8"/>
      <c r="BL12" s="8"/>
      <c r="BM12" s="6"/>
      <c r="BN12" s="5"/>
      <c r="BO12" s="7">
        <v>24.65</v>
      </c>
      <c r="BP12" s="8">
        <f t="shared" si="17"/>
        <v>8.09</v>
      </c>
      <c r="BQ12" s="8">
        <f t="shared" si="18"/>
        <v>3.6700107391172353E-3</v>
      </c>
      <c r="BR12" s="8"/>
      <c r="BS12" s="8"/>
      <c r="BT12" s="6"/>
      <c r="BU12" s="5"/>
      <c r="BV12">
        <v>38.07</v>
      </c>
      <c r="BW12" s="8">
        <f t="shared" si="20"/>
        <v>21.51</v>
      </c>
      <c r="BX12" s="8">
        <f t="shared" si="19"/>
        <v>3.3484575169992366E-7</v>
      </c>
      <c r="BY12" s="8"/>
      <c r="BZ12" s="8"/>
      <c r="CA12" s="6"/>
      <c r="CB12" s="5"/>
    </row>
    <row r="13" spans="2:80" x14ac:dyDescent="0.25">
      <c r="B13" s="8">
        <v>52</v>
      </c>
      <c r="C13" s="8" t="s">
        <v>15</v>
      </c>
      <c r="D13" s="8" t="s">
        <v>12</v>
      </c>
      <c r="E13" s="7">
        <v>16.579999999999998</v>
      </c>
      <c r="F13" s="8">
        <f t="shared" si="0"/>
        <v>1.0207577169693856E-5</v>
      </c>
      <c r="G13" s="8">
        <f>AVERAGE(F13:F15)</f>
        <v>9.2063929635778303E-6</v>
      </c>
      <c r="H13" s="8">
        <f>STDEV(F13:F15)</f>
        <v>1.1480028909601484E-6</v>
      </c>
      <c r="I13" s="6">
        <f>G25/G13</f>
        <v>0.99014880886971257</v>
      </c>
      <c r="J13" s="5">
        <f>((H13/G13)^2+(H25/G25)^2)^0.5*I13</f>
        <v>0.17096839737563546</v>
      </c>
      <c r="K13" s="7">
        <v>25.76</v>
      </c>
      <c r="L13" s="8">
        <f t="shared" si="1"/>
        <v>9.1800000000000033</v>
      </c>
      <c r="M13" s="8">
        <f t="shared" si="2"/>
        <v>1.7240292896301818E-3</v>
      </c>
      <c r="N13" s="8">
        <f>AVERAGE(M13:M15)</f>
        <v>1.7664385179784817E-3</v>
      </c>
      <c r="O13" s="8">
        <f>STDEV(M13:M15)</f>
        <v>1.8279461472255469E-4</v>
      </c>
      <c r="P13" s="6">
        <f>N25/N13</f>
        <v>2.2639220046624189</v>
      </c>
      <c r="Q13" s="5">
        <f>((O13/N13)^2+(O25/N25)^2)^0.5*P13</f>
        <v>0.30796587637673772</v>
      </c>
      <c r="R13" s="7">
        <v>27.24</v>
      </c>
      <c r="S13" s="8">
        <f t="shared" si="3"/>
        <v>10.66</v>
      </c>
      <c r="T13" s="8">
        <f t="shared" si="4"/>
        <v>6.1804521189955087E-4</v>
      </c>
      <c r="U13" s="8">
        <f>AVERAGE(T13:T15)</f>
        <v>7.4984604712974745E-4</v>
      </c>
      <c r="V13" s="8">
        <f>STDEV(T13:T15)</f>
        <v>1.3416119891752882E-4</v>
      </c>
      <c r="W13" s="6">
        <f>U25/U13</f>
        <v>2.5501116157537491</v>
      </c>
      <c r="X13" s="5">
        <f>((V13/U13)^2+(V25/U25)^2)^0.5*W13</f>
        <v>0.58467676500906141</v>
      </c>
      <c r="Y13" s="7">
        <v>25.66</v>
      </c>
      <c r="Z13" s="8">
        <f t="shared" si="5"/>
        <v>9.0800000000000018</v>
      </c>
      <c r="AA13" s="8">
        <f t="shared" si="6"/>
        <v>1.8477688412609273E-3</v>
      </c>
      <c r="AB13" s="8">
        <f>AVERAGE(AA13:AA15)</f>
        <v>2.159139877206017E-3</v>
      </c>
      <c r="AC13" s="8">
        <f>STDEV(AA13:AA15)</f>
        <v>5.0605902149159139E-4</v>
      </c>
      <c r="AD13" s="6">
        <f>AB25/AB13</f>
        <v>2.8859379838218127</v>
      </c>
      <c r="AE13" s="5">
        <f>((AC13/AB13)^2+(AC25/AB25)^2)^0.5*AD13</f>
        <v>0.68129665527072802</v>
      </c>
      <c r="AF13" s="7">
        <v>26.25</v>
      </c>
      <c r="AG13" s="8">
        <f t="shared" si="7"/>
        <v>9.6700000000000017</v>
      </c>
      <c r="AH13" s="8">
        <f t="shared" si="8"/>
        <v>1.2275521235564719E-3</v>
      </c>
      <c r="AI13" s="8">
        <f>AVERAGE(AH13:AH15)</f>
        <v>1.9510795218354625E-3</v>
      </c>
      <c r="AJ13" s="8">
        <f>STDEV(AH13:AH15)</f>
        <v>9.0107040657182484E-4</v>
      </c>
      <c r="AK13" s="6">
        <f>AI25/AI13</f>
        <v>11.841590015117463</v>
      </c>
      <c r="AL13" s="5">
        <f>((AJ13/AI13)^2+(AJ25/AI25)^2)^0.5*AK13</f>
        <v>6.4763522151498627</v>
      </c>
      <c r="AM13" s="7">
        <v>27.04</v>
      </c>
      <c r="AN13" s="8">
        <f t="shared" si="9"/>
        <v>10.46</v>
      </c>
      <c r="AO13" s="8">
        <f t="shared" si="10"/>
        <v>7.0994751822280738E-4</v>
      </c>
      <c r="AP13" s="8">
        <f>AVERAGE(AO13:AO15)</f>
        <v>8.1767369870725198E-4</v>
      </c>
      <c r="AQ13" s="8">
        <f>STDEV(AO13:AO15)</f>
        <v>1.2181118150515002E-4</v>
      </c>
      <c r="AR13" s="6">
        <f>AP25/AP13</f>
        <v>2.5166832475011383</v>
      </c>
      <c r="AS13" s="5">
        <f>((AQ13/AP13)^2+(AQ25/AP25)^2)^0.5*AR13</f>
        <v>0.50046746733982428</v>
      </c>
      <c r="AT13" s="7">
        <v>22.6</v>
      </c>
      <c r="AU13" s="8">
        <f t="shared" si="11"/>
        <v>6.0200000000000031</v>
      </c>
      <c r="AV13" s="8">
        <f t="shared" si="12"/>
        <v>1.5409886007708708E-2</v>
      </c>
      <c r="AW13" s="8">
        <f>AVERAGE(AV13:AV15)</f>
        <v>2.2332848778755368E-2</v>
      </c>
      <c r="AX13" s="8">
        <f>STDEV(AV13:AV15)</f>
        <v>8.8853234303854813E-3</v>
      </c>
      <c r="AY13" s="6">
        <f>AW25/AW13</f>
        <v>19.486971202277456</v>
      </c>
      <c r="AZ13" s="5">
        <f>((AX13/AW13)^2+(AX25/AW25)^2)^0.5*AY13</f>
        <v>8.2234857970695465</v>
      </c>
      <c r="BA13" s="7">
        <v>32.369999999999997</v>
      </c>
      <c r="BB13" s="8">
        <f t="shared" si="13"/>
        <v>15.79</v>
      </c>
      <c r="BC13" s="8">
        <f t="shared" si="14"/>
        <v>1.7649661009297015E-5</v>
      </c>
      <c r="BD13" s="8">
        <f>AVERAGE(BC13:BC15)</f>
        <v>2.3521788540339379E-5</v>
      </c>
      <c r="BE13" s="8">
        <f>STDEV(BC13:BC15)</f>
        <v>6.6416360967355047E-6</v>
      </c>
      <c r="BF13" s="6">
        <f>BD25/BD13</f>
        <v>1.4995857729529283</v>
      </c>
      <c r="BG13" s="5">
        <f>((BE13/BD13)^2+(BE25/BD25)^2)^0.5*BF13</f>
        <v>0.53568082080659174</v>
      </c>
      <c r="BH13" s="7">
        <v>24.68</v>
      </c>
      <c r="BI13" s="8">
        <f t="shared" si="15"/>
        <v>8.1000000000000014</v>
      </c>
      <c r="BJ13" s="8">
        <f t="shared" si="16"/>
        <v>3.6446601231906509E-3</v>
      </c>
      <c r="BK13" s="8">
        <f>AVERAGE(BJ13:BJ15)</f>
        <v>4.0230744471902273E-3</v>
      </c>
      <c r="BL13" s="8">
        <f>STDEV(BJ13:BJ15)</f>
        <v>4.483897816403412E-4</v>
      </c>
      <c r="BM13" s="6">
        <f>BK25/BK13</f>
        <v>2.1636019413031016</v>
      </c>
      <c r="BN13" s="5">
        <f>((BL13/BK13)^2+(BL25/BK25)^2)^0.5*BM13</f>
        <v>0.38963351449039046</v>
      </c>
      <c r="BO13" s="7">
        <v>25.11</v>
      </c>
      <c r="BP13" s="8">
        <f t="shared" si="17"/>
        <v>8.5300000000000011</v>
      </c>
      <c r="BQ13" s="8">
        <f t="shared" si="18"/>
        <v>2.7052919299041479E-3</v>
      </c>
      <c r="BR13" s="8">
        <f>AVERAGE(BQ13:BQ15)</f>
        <v>2.7920514835495466E-3</v>
      </c>
      <c r="BS13" s="8">
        <f>STDEV(BQ13:BQ15)</f>
        <v>3.032050009994378E-4</v>
      </c>
      <c r="BT13" s="6">
        <f>BR25/BR13</f>
        <v>1.3541580760161054</v>
      </c>
      <c r="BU13" s="5">
        <f>((BS13/BR13)^2+(BS25/BR25)^2)^0.5*BT13</f>
        <v>0.18027329583443244</v>
      </c>
      <c r="BV13">
        <v>36.74</v>
      </c>
      <c r="BW13" s="8">
        <f t="shared" si="20"/>
        <v>20.160000000000004</v>
      </c>
      <c r="BX13" s="8">
        <f t="shared" si="19"/>
        <v>8.5356242268368743E-7</v>
      </c>
      <c r="BY13" s="8">
        <f>AVERAGE(BX13:BX15)</f>
        <v>1.2142372477842787E-6</v>
      </c>
      <c r="BZ13" s="8">
        <f>STDEV(BX13:BX15)</f>
        <v>3.8232062174819667E-7</v>
      </c>
      <c r="CA13" s="6">
        <f>BY25/BY13</f>
        <v>14.847101548472429</v>
      </c>
      <c r="CB13" s="5">
        <f>((BZ13/BY13)^2+(BZ25/BY25)^2)^0.5*CA13</f>
        <v>5.8242774996170956</v>
      </c>
    </row>
    <row r="14" spans="2:80" x14ac:dyDescent="0.25">
      <c r="B14" s="8">
        <v>53</v>
      </c>
      <c r="C14" s="8" t="s">
        <v>15</v>
      </c>
      <c r="D14" s="8" t="s">
        <v>12</v>
      </c>
      <c r="E14" s="7">
        <v>16.940000000000001</v>
      </c>
      <c r="F14" s="8">
        <f t="shared" si="0"/>
        <v>7.9533825747766238E-6</v>
      </c>
      <c r="G14" s="8"/>
      <c r="H14" s="8"/>
      <c r="I14" s="6"/>
      <c r="J14" s="5"/>
      <c r="K14" s="7">
        <v>26.22</v>
      </c>
      <c r="L14" s="8">
        <f t="shared" si="1"/>
        <v>9.2799999999999976</v>
      </c>
      <c r="M14" s="8">
        <f t="shared" si="2"/>
        <v>1.6085762056007313E-3</v>
      </c>
      <c r="N14" s="8"/>
      <c r="O14" s="8"/>
      <c r="P14" s="6"/>
      <c r="Q14" s="5"/>
      <c r="R14" s="7">
        <v>27.33</v>
      </c>
      <c r="S14" s="8">
        <f t="shared" si="3"/>
        <v>10.389999999999997</v>
      </c>
      <c r="T14" s="8">
        <f t="shared" si="4"/>
        <v>7.4524375437527452E-4</v>
      </c>
      <c r="U14" s="8"/>
      <c r="V14" s="8"/>
      <c r="W14" s="6"/>
      <c r="X14" s="5"/>
      <c r="Y14" s="7">
        <v>25.99</v>
      </c>
      <c r="Z14" s="8">
        <f t="shared" si="5"/>
        <v>9.0499999999999972</v>
      </c>
      <c r="AA14" s="8">
        <f t="shared" si="6"/>
        <v>1.8865943924313432E-3</v>
      </c>
      <c r="AB14" s="8"/>
      <c r="AC14" s="8"/>
      <c r="AD14" s="6"/>
      <c r="AE14" s="5"/>
      <c r="AF14" s="7">
        <v>26.17</v>
      </c>
      <c r="AG14" s="8">
        <f t="shared" si="7"/>
        <v>9.23</v>
      </c>
      <c r="AH14" s="8">
        <f t="shared" si="8"/>
        <v>1.6653025229842909E-3</v>
      </c>
      <c r="AI14" s="8"/>
      <c r="AJ14" s="8"/>
      <c r="AK14" s="6"/>
      <c r="AL14" s="5"/>
      <c r="AM14" s="7">
        <v>27.24</v>
      </c>
      <c r="AN14" s="8">
        <f t="shared" si="9"/>
        <v>10.299999999999997</v>
      </c>
      <c r="AO14" s="8">
        <f t="shared" si="10"/>
        <v>7.9321523081663837E-4</v>
      </c>
      <c r="AP14" s="8"/>
      <c r="AQ14" s="8"/>
      <c r="AR14" s="6"/>
      <c r="AS14" s="5"/>
      <c r="AT14" s="7">
        <v>22.64</v>
      </c>
      <c r="AU14" s="8">
        <f t="shared" si="11"/>
        <v>5.6999999999999993</v>
      </c>
      <c r="AV14" s="8">
        <f t="shared" si="12"/>
        <v>1.9236631458514335E-2</v>
      </c>
      <c r="AW14" s="8"/>
      <c r="AX14" s="8"/>
      <c r="AY14" s="6"/>
      <c r="AZ14" s="5"/>
      <c r="BA14" s="7">
        <v>32.4</v>
      </c>
      <c r="BB14" s="8">
        <f t="shared" si="13"/>
        <v>15.459999999999997</v>
      </c>
      <c r="BC14" s="8">
        <f t="shared" si="14"/>
        <v>2.2185859944462798E-5</v>
      </c>
      <c r="BD14" s="8"/>
      <c r="BE14" s="8"/>
      <c r="BF14" s="6"/>
      <c r="BG14" s="5"/>
      <c r="BH14" s="7">
        <v>24.94</v>
      </c>
      <c r="BI14" s="8">
        <f t="shared" si="15"/>
        <v>8</v>
      </c>
      <c r="BJ14" s="8">
        <f t="shared" si="16"/>
        <v>3.90625E-3</v>
      </c>
      <c r="BK14" s="8"/>
      <c r="BL14" s="8"/>
      <c r="BM14" s="6"/>
      <c r="BN14" s="5"/>
      <c r="BO14" s="7">
        <v>25.26</v>
      </c>
      <c r="BP14" s="8">
        <f t="shared" si="17"/>
        <v>8.32</v>
      </c>
      <c r="BQ14" s="8">
        <f t="shared" si="18"/>
        <v>3.1291792093344601E-3</v>
      </c>
      <c r="BR14" s="8"/>
      <c r="BS14" s="8"/>
      <c r="BT14" s="6"/>
      <c r="BU14" s="5"/>
      <c r="BV14">
        <v>36.64</v>
      </c>
      <c r="BW14" s="8">
        <f t="shared" si="20"/>
        <v>19.7</v>
      </c>
      <c r="BX14" s="8">
        <f t="shared" si="19"/>
        <v>1.1741108067940878E-6</v>
      </c>
      <c r="BY14" s="8"/>
      <c r="BZ14" s="8"/>
      <c r="CA14" s="6"/>
      <c r="CB14" s="5"/>
    </row>
    <row r="15" spans="2:80" x14ac:dyDescent="0.25">
      <c r="B15" s="8">
        <v>54</v>
      </c>
      <c r="C15" s="8" t="s">
        <v>15</v>
      </c>
      <c r="D15" s="8" t="s">
        <v>12</v>
      </c>
      <c r="E15" s="7">
        <v>16.690000000000001</v>
      </c>
      <c r="F15" s="8">
        <f t="shared" si="0"/>
        <v>9.4582191462630089E-6</v>
      </c>
      <c r="G15" s="8"/>
      <c r="H15" s="8"/>
      <c r="I15" s="6"/>
      <c r="J15" s="5"/>
      <c r="K15" s="7">
        <v>25.68</v>
      </c>
      <c r="L15" s="8">
        <f t="shared" si="1"/>
        <v>8.9899999999999984</v>
      </c>
      <c r="M15" s="8">
        <f t="shared" si="2"/>
        <v>1.9667100587045312E-3</v>
      </c>
      <c r="N15" s="8"/>
      <c r="O15" s="8"/>
      <c r="P15" s="6"/>
      <c r="Q15" s="5"/>
      <c r="R15" s="7">
        <v>26.83</v>
      </c>
      <c r="S15" s="8">
        <f t="shared" si="3"/>
        <v>10.139999999999997</v>
      </c>
      <c r="T15" s="8">
        <f t="shared" si="4"/>
        <v>8.8624917511441709E-4</v>
      </c>
      <c r="U15" s="8"/>
      <c r="V15" s="8"/>
      <c r="W15" s="6"/>
      <c r="X15" s="5"/>
      <c r="Y15" s="7">
        <v>25.2</v>
      </c>
      <c r="Z15" s="8">
        <f t="shared" si="5"/>
        <v>8.509999999999998</v>
      </c>
      <c r="AA15" s="8">
        <f t="shared" si="6"/>
        <v>2.7430563979257802E-3</v>
      </c>
      <c r="AB15" s="8"/>
      <c r="AC15" s="8"/>
      <c r="AD15" s="6"/>
      <c r="AE15" s="5"/>
      <c r="AF15" s="7">
        <v>25.09</v>
      </c>
      <c r="AG15" s="8">
        <f t="shared" si="7"/>
        <v>8.3999999999999986</v>
      </c>
      <c r="AH15" s="8">
        <f t="shared" si="8"/>
        <v>2.9603839189656245E-3</v>
      </c>
      <c r="AI15" s="8"/>
      <c r="AJ15" s="8"/>
      <c r="AK15" s="6"/>
      <c r="AL15" s="5"/>
      <c r="AM15" s="7">
        <v>26.73</v>
      </c>
      <c r="AN15" s="8">
        <f t="shared" si="9"/>
        <v>10.039999999999999</v>
      </c>
      <c r="AO15" s="8">
        <f t="shared" si="10"/>
        <v>9.4985834708231063E-4</v>
      </c>
      <c r="AP15" s="8"/>
      <c r="AQ15" s="8"/>
      <c r="AR15" s="6"/>
      <c r="AS15" s="5"/>
      <c r="AT15" s="7">
        <v>21.64</v>
      </c>
      <c r="AU15" s="8">
        <f t="shared" si="11"/>
        <v>4.9499999999999993</v>
      </c>
      <c r="AV15" s="8">
        <f t="shared" si="12"/>
        <v>3.2352028870043063E-2</v>
      </c>
      <c r="AW15" s="8"/>
      <c r="AX15" s="8"/>
      <c r="AY15" s="6"/>
      <c r="AZ15" s="5"/>
      <c r="BA15" s="7">
        <v>31.68</v>
      </c>
      <c r="BB15" s="8">
        <f t="shared" si="13"/>
        <v>14.989999999999998</v>
      </c>
      <c r="BC15" s="8">
        <f t="shared" si="14"/>
        <v>3.0729844667258314E-5</v>
      </c>
      <c r="BD15" s="8"/>
      <c r="BE15" s="8"/>
      <c r="BF15" s="6"/>
      <c r="BG15" s="5"/>
      <c r="BH15" s="7">
        <v>24.48</v>
      </c>
      <c r="BI15" s="8">
        <f t="shared" si="15"/>
        <v>7.7899999999999991</v>
      </c>
      <c r="BJ15" s="8">
        <f t="shared" si="16"/>
        <v>4.5183132183800314E-3</v>
      </c>
      <c r="BK15" s="8"/>
      <c r="BL15" s="8"/>
      <c r="BM15" s="6"/>
      <c r="BN15" s="5"/>
      <c r="BO15" s="7">
        <v>25.31</v>
      </c>
      <c r="BP15" s="8">
        <f t="shared" si="17"/>
        <v>8.6199999999999974</v>
      </c>
      <c r="BQ15" s="8">
        <f t="shared" si="18"/>
        <v>2.5416833114100322E-3</v>
      </c>
      <c r="BR15" s="8"/>
      <c r="BS15" s="8"/>
      <c r="BT15" s="6"/>
      <c r="BU15" s="5"/>
      <c r="BV15">
        <v>35.93</v>
      </c>
      <c r="BW15" s="8">
        <f t="shared" si="20"/>
        <v>19.239999999999998</v>
      </c>
      <c r="BX15" s="8">
        <f t="shared" si="19"/>
        <v>1.6150385138750609E-6</v>
      </c>
      <c r="BY15" s="8"/>
      <c r="BZ15" s="8"/>
      <c r="CA15" s="6"/>
      <c r="CB15" s="5"/>
    </row>
    <row r="16" spans="2:80" x14ac:dyDescent="0.25">
      <c r="B16" s="8">
        <v>76</v>
      </c>
      <c r="C16" s="8" t="s">
        <v>16</v>
      </c>
      <c r="D16" s="8" t="s">
        <v>12</v>
      </c>
      <c r="E16" s="7">
        <v>17.010000000000002</v>
      </c>
      <c r="F16" s="8">
        <f t="shared" si="0"/>
        <v>7.5766944537127299E-6</v>
      </c>
      <c r="G16" s="8">
        <f>AVERAGE(F16:F18)</f>
        <v>8.7424186475085941E-6</v>
      </c>
      <c r="H16" s="8">
        <f>STDEV(F16:F18)</f>
        <v>1.2527573654839333E-6</v>
      </c>
      <c r="I16" s="6">
        <f>G28/G16</f>
        <v>0.86148245960256742</v>
      </c>
      <c r="J16" s="5">
        <f>((H16/G16)^2+(H28/G28)^2)^0.5*I16</f>
        <v>0.20677386282238425</v>
      </c>
      <c r="K16" s="7">
        <v>26.16</v>
      </c>
      <c r="L16" s="8">
        <f t="shared" si="1"/>
        <v>9.1499999999999986</v>
      </c>
      <c r="M16" s="8">
        <f t="shared" si="2"/>
        <v>1.7602548097867801E-3</v>
      </c>
      <c r="N16" s="8">
        <f>AVERAGE(M16:M18)</f>
        <v>1.7548260648681585E-3</v>
      </c>
      <c r="O16" s="8">
        <f>STDEV(M16:M18)</f>
        <v>1.8758101408329709E-4</v>
      </c>
      <c r="P16" s="6">
        <f>N28/N16</f>
        <v>1.8408464094239909</v>
      </c>
      <c r="Q16" s="5">
        <f>((O16/N16)^2+(O28/N28)^2)^0.5*P16</f>
        <v>0.23806986995872045</v>
      </c>
      <c r="R16" s="7">
        <v>26.36</v>
      </c>
      <c r="S16" s="8">
        <f t="shared" si="3"/>
        <v>9.3499999999999979</v>
      </c>
      <c r="T16" s="8">
        <f t="shared" si="4"/>
        <v>1.5323908162045933E-3</v>
      </c>
      <c r="U16" s="8">
        <f>AVERAGE(T16:T18)</f>
        <v>1.3610937198739973E-3</v>
      </c>
      <c r="V16" s="8">
        <f>STDEV(T16:T18)</f>
        <v>1.4998470702593913E-4</v>
      </c>
      <c r="W16" s="6">
        <f>U28/U16</f>
        <v>0.68846462580955525</v>
      </c>
      <c r="X16" s="5">
        <f>((V16/U16)^2+(V28/U28)^2)^0.5*W16</f>
        <v>7.8619066767524518E-2</v>
      </c>
      <c r="Y16" s="7">
        <v>25.61</v>
      </c>
      <c r="Z16" s="8">
        <f t="shared" si="5"/>
        <v>8.5999999999999979</v>
      </c>
      <c r="AA16" s="8">
        <f t="shared" si="6"/>
        <v>2.5771638882283142E-3</v>
      </c>
      <c r="AB16" s="8">
        <f>AVERAGE(AA16:AA18)</f>
        <v>2.425273203314949E-3</v>
      </c>
      <c r="AC16" s="8">
        <f>STDEV(AA16:AA18)</f>
        <v>1.6879493183057122E-4</v>
      </c>
      <c r="AD16" s="6">
        <f>AB28/AB16</f>
        <v>1.9790694628918759</v>
      </c>
      <c r="AE16" s="5">
        <f>((AC16/AB16)^2+(AC28/AB28)^2)^0.5*AD16</f>
        <v>0.15243872413995699</v>
      </c>
      <c r="AF16" s="7">
        <v>26.65</v>
      </c>
      <c r="AG16" s="8">
        <f t="shared" si="7"/>
        <v>9.639999999999997</v>
      </c>
      <c r="AH16" s="8">
        <f t="shared" si="8"/>
        <v>1.2533456030887767E-3</v>
      </c>
      <c r="AI16" s="8">
        <f>AVERAGE(AH16:AH18)</f>
        <v>1.3226819765703897E-3</v>
      </c>
      <c r="AJ16" s="8">
        <f>STDEV(AH16:AH18)</f>
        <v>6.0231046793894084E-5</v>
      </c>
      <c r="AK16" s="6">
        <f>AI28/AI16</f>
        <v>9.6542643511552306</v>
      </c>
      <c r="AL16" s="5">
        <f>((AJ16/AI16)^2+(AJ28/AI28)^2)^0.5*AK16</f>
        <v>2.3009428755822845</v>
      </c>
      <c r="AM16" s="7">
        <v>27.43</v>
      </c>
      <c r="AN16" s="8">
        <f t="shared" si="9"/>
        <v>10.419999999999998</v>
      </c>
      <c r="AO16" s="8">
        <f t="shared" si="10"/>
        <v>7.2990685968502944E-4</v>
      </c>
      <c r="AP16" s="8">
        <f>AVERAGE(AO16:AO18)</f>
        <v>6.6424273312543341E-4</v>
      </c>
      <c r="AQ16" s="8">
        <f>STDEV(AO16:AO18)</f>
        <v>6.0928784515666348E-5</v>
      </c>
      <c r="AR16" s="6">
        <f>AP28/AP16</f>
        <v>2.6568716993461994</v>
      </c>
      <c r="AS16" s="5">
        <f>((AQ16/AP16)^2+(AQ28/AP28)^2)^0.5*AR16</f>
        <v>0.33607189782322294</v>
      </c>
      <c r="AT16" s="7">
        <v>22.15</v>
      </c>
      <c r="AU16" s="8">
        <f t="shared" si="11"/>
        <v>5.139999999999997</v>
      </c>
      <c r="AV16" s="8">
        <f t="shared" si="12"/>
        <v>2.8359973603661336E-2</v>
      </c>
      <c r="AW16" s="8">
        <f>AVERAGE(AV16:AV18)</f>
        <v>3.0304677452953632E-2</v>
      </c>
      <c r="AX16" s="8">
        <f>STDEV(AV16:AV18)</f>
        <v>2.1275505830247307E-3</v>
      </c>
      <c r="AY16" s="6">
        <f>AW28/AW16</f>
        <v>15.630246885522807</v>
      </c>
      <c r="AZ16" s="5">
        <f>((AX16/AW16)^2+(AX28/AW28)^2)^0.5*AY16</f>
        <v>1.4861287486901753</v>
      </c>
      <c r="BA16" s="7">
        <v>32.159999999999997</v>
      </c>
      <c r="BB16" s="8">
        <f t="shared" si="13"/>
        <v>15.149999999999995</v>
      </c>
      <c r="BC16" s="8">
        <f t="shared" si="14"/>
        <v>2.7503981402918524E-5</v>
      </c>
      <c r="BD16" s="8">
        <f>AVERAGE(BC16:BC18)</f>
        <v>2.4169282314384993E-5</v>
      </c>
      <c r="BE16" s="8">
        <f>STDEV(BC16:BC18)</f>
        <v>3.4817139442675165E-6</v>
      </c>
      <c r="BF16" s="6">
        <f>BD28/BD16</f>
        <v>1.8748244680723936</v>
      </c>
      <c r="BG16" s="5">
        <f>((BE16/BD16)^2+(BE28/BD28)^2)^0.5*BF16</f>
        <v>0.48788457798163409</v>
      </c>
      <c r="BH16" s="7">
        <v>24.51</v>
      </c>
      <c r="BI16" s="8">
        <f t="shared" si="15"/>
        <v>7.5</v>
      </c>
      <c r="BJ16" s="8">
        <f t="shared" si="16"/>
        <v>5.5242717280199038E-3</v>
      </c>
      <c r="BK16" s="8">
        <f>AVERAGE(BJ16:BJ18)</f>
        <v>4.668348781598641E-3</v>
      </c>
      <c r="BL16" s="8">
        <f>STDEV(BJ16:BJ18)</f>
        <v>1.3537875877832335E-3</v>
      </c>
      <c r="BM16" s="6">
        <f>BK28/BK16</f>
        <v>1.9631228523260427</v>
      </c>
      <c r="BN16" s="5">
        <f>((BL16/BK16)^2+(BL28/BK28)^2)^0.5*BM16</f>
        <v>0.57126632507546005</v>
      </c>
      <c r="BO16" s="7">
        <v>25.38</v>
      </c>
      <c r="BP16" s="8">
        <f t="shared" si="17"/>
        <v>8.3699999999999974</v>
      </c>
      <c r="BQ16" s="8">
        <f t="shared" si="18"/>
        <v>3.0225878780124858E-3</v>
      </c>
      <c r="BR16" s="8">
        <f>AVERAGE(BQ16:BQ18)</f>
        <v>2.9224512047971367E-3</v>
      </c>
      <c r="BS16" s="8">
        <f>STDEV(BQ16:BQ18)</f>
        <v>1.5571079250598262E-4</v>
      </c>
      <c r="BT16" s="6">
        <f>BR28/BR16</f>
        <v>1.1863066318782418</v>
      </c>
      <c r="BU16" s="5">
        <f>((BS16/BR16)^2+(BS28/BR28)^2)^0.5*BT16</f>
        <v>0.12941986455701132</v>
      </c>
      <c r="BV16">
        <v>37.24</v>
      </c>
      <c r="BW16" s="8">
        <f t="shared" si="20"/>
        <v>20.23</v>
      </c>
      <c r="BX16" s="8">
        <f t="shared" si="19"/>
        <v>8.1313599755092307E-7</v>
      </c>
      <c r="BY16" s="8">
        <f>AVERAGE(BX16:BX18)</f>
        <v>7.7595899306587891E-7</v>
      </c>
      <c r="BZ16" s="8">
        <f>STDEV(BX16:BX18)</f>
        <v>5.498322948151139E-8</v>
      </c>
      <c r="CA16" s="6">
        <f>BY28/BY16</f>
        <v>30.166929298217831</v>
      </c>
      <c r="CB16" s="5">
        <f>((BZ16/BY16)^2+(BZ28/BY28)^2)^0.5*CA16</f>
        <v>4.2483222728365959</v>
      </c>
    </row>
    <row r="17" spans="2:80" x14ac:dyDescent="0.25">
      <c r="B17" s="8">
        <v>77</v>
      </c>
      <c r="C17" s="8" t="s">
        <v>16</v>
      </c>
      <c r="D17" s="8" t="s">
        <v>12</v>
      </c>
      <c r="E17" s="7">
        <v>16.600000000000001</v>
      </c>
      <c r="F17" s="8">
        <f t="shared" si="0"/>
        <v>1.0067046438391818E-5</v>
      </c>
      <c r="G17" s="8"/>
      <c r="H17" s="8"/>
      <c r="I17" s="8"/>
      <c r="J17" s="4"/>
      <c r="K17" s="7">
        <v>25.61</v>
      </c>
      <c r="L17" s="8">
        <f t="shared" si="1"/>
        <v>9.009999999999998</v>
      </c>
      <c r="M17" s="8">
        <f t="shared" si="2"/>
        <v>1.939633780150464E-3</v>
      </c>
      <c r="N17" s="8"/>
      <c r="O17" s="8"/>
      <c r="P17" s="8"/>
      <c r="Q17" s="4"/>
      <c r="R17" s="7">
        <v>26.24</v>
      </c>
      <c r="S17" s="8">
        <f t="shared" si="3"/>
        <v>9.639999999999997</v>
      </c>
      <c r="T17" s="8">
        <f t="shared" si="4"/>
        <v>1.2533456030887767E-3</v>
      </c>
      <c r="U17" s="8"/>
      <c r="V17" s="8"/>
      <c r="W17" s="8"/>
      <c r="X17" s="4"/>
      <c r="Y17" s="7">
        <v>25.4</v>
      </c>
      <c r="Z17" s="8">
        <f t="shared" si="5"/>
        <v>8.7999999999999972</v>
      </c>
      <c r="AA17" s="8">
        <f t="shared" si="6"/>
        <v>2.2435514746035885E-3</v>
      </c>
      <c r="AB17" s="8"/>
      <c r="AC17" s="8"/>
      <c r="AD17" s="8"/>
      <c r="AE17" s="4"/>
      <c r="AF17" s="7">
        <v>26.12</v>
      </c>
      <c r="AG17" s="8">
        <f t="shared" si="7"/>
        <v>9.52</v>
      </c>
      <c r="AH17" s="8">
        <f t="shared" si="8"/>
        <v>1.3620543616703184E-3</v>
      </c>
      <c r="AI17" s="8"/>
      <c r="AJ17" s="8"/>
      <c r="AK17" s="8"/>
      <c r="AL17" s="4"/>
      <c r="AM17" s="7">
        <v>27.28</v>
      </c>
      <c r="AN17" s="8">
        <f t="shared" si="9"/>
        <v>10.68</v>
      </c>
      <c r="AO17" s="8">
        <f t="shared" si="10"/>
        <v>6.095364008308655E-4</v>
      </c>
      <c r="AP17" s="8"/>
      <c r="AQ17" s="8"/>
      <c r="AR17" s="8"/>
      <c r="AS17" s="4"/>
      <c r="AT17" s="7">
        <v>21.54</v>
      </c>
      <c r="AU17" s="8">
        <f t="shared" si="11"/>
        <v>4.9399999999999977</v>
      </c>
      <c r="AV17" s="8">
        <f t="shared" si="12"/>
        <v>3.2577055026285093E-2</v>
      </c>
      <c r="AW17" s="8"/>
      <c r="AX17" s="8"/>
      <c r="AY17" s="8"/>
      <c r="AZ17" s="4"/>
      <c r="BA17" s="7">
        <v>32.17</v>
      </c>
      <c r="BB17" s="8">
        <f t="shared" si="13"/>
        <v>15.57</v>
      </c>
      <c r="BC17" s="8">
        <f t="shared" si="14"/>
        <v>2.0557152967310954E-5</v>
      </c>
      <c r="BD17" s="8"/>
      <c r="BE17" s="8"/>
      <c r="BF17" s="8"/>
      <c r="BG17" s="4"/>
      <c r="BH17" s="7">
        <v>24.93</v>
      </c>
      <c r="BI17" s="8">
        <f t="shared" si="15"/>
        <v>8.3299999999999983</v>
      </c>
      <c r="BJ17" s="8">
        <f t="shared" si="16"/>
        <v>3.1075643896676546E-3</v>
      </c>
      <c r="BK17" s="8"/>
      <c r="BL17" s="8"/>
      <c r="BM17" s="8"/>
      <c r="BN17" s="4"/>
      <c r="BO17" s="7">
        <v>25.11</v>
      </c>
      <c r="BP17" s="8">
        <f t="shared" si="17"/>
        <v>8.509999999999998</v>
      </c>
      <c r="BQ17" s="8">
        <f t="shared" si="18"/>
        <v>2.7430563979257802E-3</v>
      </c>
      <c r="BR17" s="8"/>
      <c r="BS17" s="8"/>
      <c r="BT17" s="8"/>
      <c r="BU17" s="4"/>
      <c r="BV17">
        <v>37.020000000000003</v>
      </c>
      <c r="BW17" s="8">
        <f t="shared" si="20"/>
        <v>20.420000000000002</v>
      </c>
      <c r="BX17" s="8">
        <f t="shared" si="19"/>
        <v>7.1279966766116029E-7</v>
      </c>
      <c r="BY17" s="8"/>
      <c r="BZ17" s="8"/>
      <c r="CA17" s="8"/>
      <c r="CB17" s="4"/>
    </row>
    <row r="18" spans="2:80" x14ac:dyDescent="0.25">
      <c r="B18" s="8">
        <v>78</v>
      </c>
      <c r="C18" s="8" t="s">
        <v>16</v>
      </c>
      <c r="D18" s="8" t="s">
        <v>12</v>
      </c>
      <c r="E18" s="7">
        <v>16.829999999999998</v>
      </c>
      <c r="F18" s="8">
        <f t="shared" si="0"/>
        <v>8.5835150504212331E-6</v>
      </c>
      <c r="G18" s="8"/>
      <c r="H18" s="8"/>
      <c r="I18" s="8"/>
      <c r="J18" s="4"/>
      <c r="K18" s="7">
        <v>26.15</v>
      </c>
      <c r="L18" s="10">
        <f t="shared" si="1"/>
        <v>9.32</v>
      </c>
      <c r="M18" s="8">
        <f t="shared" si="2"/>
        <v>1.5645896046672311E-3</v>
      </c>
      <c r="N18" s="8"/>
      <c r="O18" s="8"/>
      <c r="P18" s="8"/>
      <c r="Q18" s="4"/>
      <c r="R18" s="7">
        <v>26.42</v>
      </c>
      <c r="S18" s="2">
        <f t="shared" si="3"/>
        <v>9.5900000000000034</v>
      </c>
      <c r="T18" s="2">
        <f t="shared" si="4"/>
        <v>1.2975447403286216E-3</v>
      </c>
      <c r="U18" s="2"/>
      <c r="V18" s="2"/>
      <c r="W18" s="2"/>
      <c r="X18" s="1"/>
      <c r="Y18" s="7">
        <v>25.5</v>
      </c>
      <c r="Z18" s="2">
        <f t="shared" si="5"/>
        <v>8.6700000000000017</v>
      </c>
      <c r="AA18" s="2">
        <f t="shared" si="6"/>
        <v>2.4551042471129439E-3</v>
      </c>
      <c r="AB18" s="2"/>
      <c r="AC18" s="2"/>
      <c r="AD18" s="2"/>
      <c r="AE18" s="1"/>
      <c r="AF18" s="7">
        <v>26.36</v>
      </c>
      <c r="AG18" s="2">
        <f t="shared" si="7"/>
        <v>9.5300000000000011</v>
      </c>
      <c r="AH18" s="2">
        <f t="shared" si="8"/>
        <v>1.352645964952074E-3</v>
      </c>
      <c r="AI18" s="2"/>
      <c r="AJ18" s="2"/>
      <c r="AK18" s="2"/>
      <c r="AL18" s="1"/>
      <c r="AM18" s="7">
        <v>27.41</v>
      </c>
      <c r="AN18" s="2">
        <f t="shared" si="9"/>
        <v>10.580000000000002</v>
      </c>
      <c r="AO18" s="2">
        <f t="shared" si="10"/>
        <v>6.532849388604055E-4</v>
      </c>
      <c r="AP18" s="2"/>
      <c r="AQ18" s="2"/>
      <c r="AR18" s="2"/>
      <c r="AS18" s="1"/>
      <c r="AT18" s="7">
        <v>21.89</v>
      </c>
      <c r="AU18" s="2">
        <f t="shared" si="11"/>
        <v>5.0600000000000023</v>
      </c>
      <c r="AV18" s="2">
        <f t="shared" si="12"/>
        <v>2.9977003728914466E-2</v>
      </c>
      <c r="AW18" s="2"/>
      <c r="AX18" s="2"/>
      <c r="AY18" s="2"/>
      <c r="AZ18" s="1"/>
      <c r="BA18" s="7">
        <v>32.15</v>
      </c>
      <c r="BB18" s="2">
        <f t="shared" si="13"/>
        <v>15.32</v>
      </c>
      <c r="BC18" s="2">
        <f t="shared" si="14"/>
        <v>2.4446712572925497E-5</v>
      </c>
      <c r="BD18" s="2"/>
      <c r="BE18" s="2"/>
      <c r="BF18" s="2"/>
      <c r="BG18" s="1"/>
      <c r="BH18" s="7">
        <v>24.37</v>
      </c>
      <c r="BI18" s="2">
        <f t="shared" si="15"/>
        <v>7.5400000000000027</v>
      </c>
      <c r="BJ18" s="2">
        <f t="shared" si="16"/>
        <v>5.3732102271083649E-3</v>
      </c>
      <c r="BK18" s="2"/>
      <c r="BL18" s="2"/>
      <c r="BM18" s="2"/>
      <c r="BN18" s="1"/>
      <c r="BO18" s="7">
        <v>25.21</v>
      </c>
      <c r="BP18" s="2">
        <f t="shared" si="17"/>
        <v>8.3800000000000026</v>
      </c>
      <c r="BQ18" s="2">
        <f t="shared" si="18"/>
        <v>3.0017093384531435E-3</v>
      </c>
      <c r="BR18" s="2"/>
      <c r="BS18" s="2"/>
      <c r="BT18" s="2"/>
      <c r="BU18" s="1"/>
      <c r="BV18">
        <v>37.08</v>
      </c>
      <c r="BW18" s="8">
        <f t="shared" si="20"/>
        <v>20.25</v>
      </c>
      <c r="BX18" s="2">
        <f t="shared" si="19"/>
        <v>8.0194131398555348E-7</v>
      </c>
      <c r="BY18" s="2"/>
      <c r="BZ18" s="2"/>
      <c r="CA18" s="2"/>
      <c r="CB18" s="1"/>
    </row>
    <row r="19" spans="2:80" x14ac:dyDescent="0.25">
      <c r="B19" s="8">
        <v>19</v>
      </c>
      <c r="C19" s="8" t="s">
        <v>13</v>
      </c>
      <c r="D19" s="8" t="s">
        <v>26</v>
      </c>
      <c r="E19" s="7">
        <v>16.989999999999998</v>
      </c>
      <c r="F19" s="12">
        <f t="shared" ref="F19:F30" si="21">2^-E19</f>
        <v>7.6824611668145768E-6</v>
      </c>
      <c r="G19" s="12">
        <f>AVERAGE(F19:F21)</f>
        <v>8.5728552467280995E-6</v>
      </c>
      <c r="H19" s="12">
        <f>STDEV(F19:F21)</f>
        <v>8.5738081761258875E-7</v>
      </c>
      <c r="I19" s="12"/>
      <c r="J19" s="13"/>
      <c r="K19" s="11">
        <v>24.06</v>
      </c>
      <c r="L19" s="12">
        <f t="shared" ref="L19:L36" si="22">K19-E19</f>
        <v>7.07</v>
      </c>
      <c r="M19" s="12">
        <f t="shared" ref="M19:M36" si="23">2^-L19</f>
        <v>7.4424843597182622E-3</v>
      </c>
      <c r="N19" s="12">
        <f>AVERAGE(M19:M21)</f>
        <v>7.4370251534111994E-3</v>
      </c>
      <c r="O19" s="12">
        <f>STDEV(M19:M21)</f>
        <v>1.986083730789246E-3</v>
      </c>
      <c r="P19" s="12"/>
      <c r="Q19" s="13"/>
      <c r="R19" s="11">
        <v>23.15</v>
      </c>
      <c r="S19" s="12">
        <f t="shared" si="3"/>
        <v>6.16</v>
      </c>
      <c r="T19" s="12">
        <f t="shared" si="4"/>
        <v>1.3984766733249563E-2</v>
      </c>
      <c r="U19" s="12">
        <f>AVERAGE(T19:T21)</f>
        <v>1.5564832183099413E-2</v>
      </c>
      <c r="V19" s="12">
        <f>STDEV(T19:T21)</f>
        <v>4.0747804519840536E-3</v>
      </c>
      <c r="W19" s="12"/>
      <c r="X19" s="13"/>
      <c r="Y19" s="11">
        <v>23.46</v>
      </c>
      <c r="Z19" s="12">
        <f t="shared" si="5"/>
        <v>6.4700000000000024</v>
      </c>
      <c r="AA19" s="12">
        <f t="shared" si="6"/>
        <v>1.1280696840019484E-2</v>
      </c>
      <c r="AB19" s="12">
        <f>AVERAGE(AA19:AA21)</f>
        <v>1.1307939084402781E-2</v>
      </c>
      <c r="AC19" s="12">
        <f>STDEV(AA19:AA21)</f>
        <v>1.9758165431090321E-4</v>
      </c>
      <c r="AD19" s="12"/>
      <c r="AE19" s="13"/>
      <c r="AF19" s="11">
        <v>24.19</v>
      </c>
      <c r="AG19" s="12">
        <f t="shared" si="7"/>
        <v>7.2000000000000028</v>
      </c>
      <c r="AH19" s="12">
        <f t="shared" si="8"/>
        <v>6.8011762757509602E-3</v>
      </c>
      <c r="AI19" s="12">
        <f>AVERAGE(AH19:AH21)</f>
        <v>7.6782299192801233E-3</v>
      </c>
      <c r="AJ19" s="12">
        <f>STDEV(AH19:AH21)</f>
        <v>1.6827348915686186E-3</v>
      </c>
      <c r="AK19" s="12"/>
      <c r="AL19" s="13"/>
      <c r="AM19" s="11">
        <v>27.93</v>
      </c>
      <c r="AN19" s="12">
        <f t="shared" si="9"/>
        <v>10.940000000000001</v>
      </c>
      <c r="AO19" s="12">
        <f t="shared" si="10"/>
        <v>5.0901648478570371E-4</v>
      </c>
      <c r="AP19" s="12">
        <f>AVERAGE(AO19:AO21)</f>
        <v>4.8626335327037038E-4</v>
      </c>
      <c r="AQ19" s="12">
        <f>STDEV(AO19:AO21)</f>
        <v>8.0721171514439534E-5</v>
      </c>
      <c r="AR19" s="12"/>
      <c r="AS19" s="13"/>
      <c r="AT19" s="11">
        <v>20.67</v>
      </c>
      <c r="AU19" s="12">
        <f t="shared" si="11"/>
        <v>3.6800000000000033</v>
      </c>
      <c r="AV19" s="12">
        <f t="shared" si="12"/>
        <v>7.802065930635059E-2</v>
      </c>
      <c r="AW19" s="12">
        <f>AVERAGE(AV19:AV21)</f>
        <v>8.0914996624677549E-2</v>
      </c>
      <c r="AX19" s="12">
        <f>STDEV(AV19:AV21)</f>
        <v>5.9675825955112383E-3</v>
      </c>
      <c r="AY19" s="12"/>
      <c r="AZ19" s="13"/>
      <c r="BA19" s="11">
        <v>32.380000000000003</v>
      </c>
      <c r="BB19" s="12">
        <f t="shared" si="13"/>
        <v>15.390000000000004</v>
      </c>
      <c r="BC19" s="12">
        <f t="shared" si="14"/>
        <v>2.3288867324227237E-5</v>
      </c>
      <c r="BD19" s="12">
        <f>AVERAGE(BC19:BC21)</f>
        <v>1.8952065417450984E-5</v>
      </c>
      <c r="BE19" s="12">
        <f>STDEV(BC19:BC21)</f>
        <v>5.3240119804625613E-6</v>
      </c>
      <c r="BF19" s="12"/>
      <c r="BG19" s="13"/>
      <c r="BH19" s="11">
        <v>26.17</v>
      </c>
      <c r="BI19" s="12">
        <f t="shared" si="15"/>
        <v>9.1800000000000033</v>
      </c>
      <c r="BJ19" s="12">
        <f t="shared" si="16"/>
        <v>1.7240292896301818E-3</v>
      </c>
      <c r="BK19" s="12">
        <f>AVERAGE(BJ19:BJ21)</f>
        <v>1.7121038496672677E-3</v>
      </c>
      <c r="BL19" s="12">
        <f>STDEV(BJ19:BJ21)</f>
        <v>3.4424172613452774E-4</v>
      </c>
      <c r="BM19" s="12"/>
      <c r="BN19" s="13"/>
      <c r="BO19" s="11">
        <v>25.66</v>
      </c>
      <c r="BP19" s="12">
        <f t="shared" si="17"/>
        <v>8.6700000000000017</v>
      </c>
      <c r="BQ19" s="12">
        <f t="shared" si="18"/>
        <v>2.4551042471129439E-3</v>
      </c>
      <c r="BR19" s="12">
        <f>AVERAGE(BQ19:BQ21)</f>
        <v>2.5499241340833406E-3</v>
      </c>
      <c r="BS19" s="12">
        <f>STDEV(BQ19:BQ21)</f>
        <v>1.3563924986789846E-4</v>
      </c>
      <c r="BT19" s="12"/>
      <c r="BU19" s="13"/>
      <c r="BV19" s="11">
        <v>39.229999999999997</v>
      </c>
      <c r="BW19" s="8">
        <f t="shared" si="20"/>
        <v>22.24</v>
      </c>
      <c r="BX19" s="12">
        <f t="shared" si="19"/>
        <v>2.018798142343829E-7</v>
      </c>
      <c r="BY19" s="12">
        <f>AVERAGE(BX19:BX21)</f>
        <v>2.7455469074060585E-7</v>
      </c>
      <c r="BZ19" s="12">
        <f>STDEV(BX19:BX21)</f>
        <v>1.318768655370881E-7</v>
      </c>
      <c r="CA19" s="12"/>
      <c r="CB19" s="13"/>
    </row>
    <row r="20" spans="2:80" x14ac:dyDescent="0.25">
      <c r="B20" s="8">
        <v>20</v>
      </c>
      <c r="C20" s="8" t="s">
        <v>13</v>
      </c>
      <c r="D20" s="8" t="s">
        <v>26</v>
      </c>
      <c r="E20" s="7">
        <v>16.82</v>
      </c>
      <c r="F20" s="8">
        <f t="shared" si="21"/>
        <v>8.6432181190170159E-6</v>
      </c>
      <c r="G20" s="8"/>
      <c r="H20" s="8"/>
      <c r="I20" s="8"/>
      <c r="J20" s="4"/>
      <c r="K20" s="7">
        <v>24.34</v>
      </c>
      <c r="L20" s="8">
        <f t="shared" si="22"/>
        <v>7.52</v>
      </c>
      <c r="M20" s="8">
        <f t="shared" si="23"/>
        <v>5.4482174466812744E-3</v>
      </c>
      <c r="N20" s="8"/>
      <c r="O20" s="8"/>
      <c r="P20" s="8"/>
      <c r="Q20" s="4"/>
      <c r="R20" s="7">
        <v>23.14</v>
      </c>
      <c r="S20" s="8">
        <f t="shared" si="3"/>
        <v>6.32</v>
      </c>
      <c r="T20" s="8">
        <f t="shared" si="4"/>
        <v>1.2516716837337844E-2</v>
      </c>
      <c r="U20" s="8"/>
      <c r="V20" s="8"/>
      <c r="W20" s="8"/>
      <c r="X20" s="4"/>
      <c r="Y20" s="7">
        <v>23.31</v>
      </c>
      <c r="Z20" s="8">
        <f t="shared" si="5"/>
        <v>6.4899999999999984</v>
      </c>
      <c r="AA20" s="8">
        <f t="shared" si="6"/>
        <v>1.112539215310214E-2</v>
      </c>
      <c r="AB20" s="8"/>
      <c r="AC20" s="8"/>
      <c r="AD20" s="8"/>
      <c r="AE20" s="4"/>
      <c r="AF20" s="7">
        <v>24.06</v>
      </c>
      <c r="AG20" s="8">
        <f t="shared" si="7"/>
        <v>7.2399999999999984</v>
      </c>
      <c r="AH20" s="8">
        <f t="shared" si="8"/>
        <v>6.6151977528322503E-3</v>
      </c>
      <c r="AI20" s="8"/>
      <c r="AJ20" s="8"/>
      <c r="AK20" s="8"/>
      <c r="AL20" s="4"/>
      <c r="AM20" s="7">
        <v>28.12</v>
      </c>
      <c r="AN20" s="8">
        <f t="shared" si="9"/>
        <v>11.3</v>
      </c>
      <c r="AO20" s="8">
        <f t="shared" si="10"/>
        <v>3.966076154083181E-4</v>
      </c>
      <c r="AP20" s="8"/>
      <c r="AQ20" s="8"/>
      <c r="AR20" s="8"/>
      <c r="AS20" s="4"/>
      <c r="AT20" s="7">
        <v>20.52</v>
      </c>
      <c r="AU20" s="8">
        <f t="shared" si="11"/>
        <v>3.6999999999999993</v>
      </c>
      <c r="AV20" s="8">
        <f t="shared" si="12"/>
        <v>7.6946525834057311E-2</v>
      </c>
      <c r="AW20" s="8"/>
      <c r="AX20" s="8"/>
      <c r="AY20" s="8"/>
      <c r="AZ20" s="4"/>
      <c r="BA20" s="7">
        <v>33.049999999999997</v>
      </c>
      <c r="BB20" s="8">
        <f t="shared" si="13"/>
        <v>16.229999999999997</v>
      </c>
      <c r="BC20" s="8">
        <f t="shared" si="14"/>
        <v>1.30101759608148E-5</v>
      </c>
      <c r="BD20" s="8"/>
      <c r="BE20" s="8"/>
      <c r="BF20" s="8"/>
      <c r="BG20" s="4"/>
      <c r="BH20" s="7">
        <v>26.34</v>
      </c>
      <c r="BI20" s="8">
        <f t="shared" si="15"/>
        <v>9.52</v>
      </c>
      <c r="BJ20" s="8">
        <f t="shared" si="16"/>
        <v>1.3620543616703184E-3</v>
      </c>
      <c r="BK20" s="8"/>
      <c r="BL20" s="8"/>
      <c r="BM20" s="8"/>
      <c r="BN20" s="4"/>
      <c r="BO20" s="7">
        <v>25.35</v>
      </c>
      <c r="BP20" s="8">
        <f t="shared" si="17"/>
        <v>8.5300000000000011</v>
      </c>
      <c r="BQ20" s="8">
        <f t="shared" si="18"/>
        <v>2.7052919299041479E-3</v>
      </c>
      <c r="BR20" s="8"/>
      <c r="BS20" s="8"/>
      <c r="BT20" s="8"/>
      <c r="BU20" s="4"/>
      <c r="BV20" s="7">
        <v>39.11</v>
      </c>
      <c r="BW20" s="8">
        <f t="shared" si="20"/>
        <v>22.29</v>
      </c>
      <c r="BX20" s="8">
        <f t="shared" si="19"/>
        <v>1.950030466455895E-7</v>
      </c>
      <c r="BY20" s="8"/>
      <c r="BZ20" s="8"/>
      <c r="CA20" s="8"/>
      <c r="CB20" s="4"/>
    </row>
    <row r="21" spans="2:80" x14ac:dyDescent="0.25">
      <c r="B21" s="8">
        <v>21</v>
      </c>
      <c r="C21" s="8" t="s">
        <v>13</v>
      </c>
      <c r="D21" s="8" t="s">
        <v>26</v>
      </c>
      <c r="E21" s="7">
        <v>16.7</v>
      </c>
      <c r="F21" s="8">
        <f t="shared" si="21"/>
        <v>9.3928864543527042E-6</v>
      </c>
      <c r="G21" s="8"/>
      <c r="H21" s="8"/>
      <c r="I21" s="8"/>
      <c r="J21" s="4"/>
      <c r="K21" s="7">
        <v>23.43</v>
      </c>
      <c r="L21" s="8">
        <f t="shared" si="22"/>
        <v>6.73</v>
      </c>
      <c r="M21" s="8">
        <f t="shared" si="23"/>
        <v>9.4203736538340608E-3</v>
      </c>
      <c r="N21" s="8"/>
      <c r="O21" s="8"/>
      <c r="P21" s="8"/>
      <c r="Q21" s="4"/>
      <c r="R21" s="7">
        <v>22.33</v>
      </c>
      <c r="S21" s="8">
        <f t="shared" si="3"/>
        <v>5.629999999999999</v>
      </c>
      <c r="T21" s="8">
        <f t="shared" si="4"/>
        <v>2.0193012978710834E-2</v>
      </c>
      <c r="U21" s="8"/>
      <c r="V21" s="8"/>
      <c r="W21" s="8"/>
      <c r="X21" s="4"/>
      <c r="Y21" s="7">
        <v>23.14</v>
      </c>
      <c r="Z21" s="8">
        <f t="shared" si="5"/>
        <v>6.4400000000000013</v>
      </c>
      <c r="AA21" s="8">
        <f t="shared" si="6"/>
        <v>1.1517728260086719E-2</v>
      </c>
      <c r="AB21" s="8"/>
      <c r="AC21" s="8"/>
      <c r="AD21" s="8"/>
      <c r="AE21" s="4"/>
      <c r="AF21" s="7">
        <v>23.4</v>
      </c>
      <c r="AG21" s="8">
        <f t="shared" si="7"/>
        <v>6.6999999999999993</v>
      </c>
      <c r="AH21" s="8">
        <f t="shared" si="8"/>
        <v>9.6183157292571621E-3</v>
      </c>
      <c r="AI21" s="8"/>
      <c r="AJ21" s="8"/>
      <c r="AK21" s="8"/>
      <c r="AL21" s="4"/>
      <c r="AM21" s="7">
        <v>27.52</v>
      </c>
      <c r="AN21" s="8">
        <f t="shared" si="9"/>
        <v>10.82</v>
      </c>
      <c r="AO21" s="8">
        <f t="shared" si="10"/>
        <v>5.5316595961708934E-4</v>
      </c>
      <c r="AP21" s="8"/>
      <c r="AQ21" s="8"/>
      <c r="AR21" s="8"/>
      <c r="AS21" s="4"/>
      <c r="AT21" s="7">
        <v>20.21</v>
      </c>
      <c r="AU21" s="8">
        <f t="shared" si="11"/>
        <v>3.5100000000000016</v>
      </c>
      <c r="AV21" s="8">
        <f t="shared" si="12"/>
        <v>8.7777804733624731E-2</v>
      </c>
      <c r="AW21" s="8"/>
      <c r="AX21" s="8"/>
      <c r="AY21" s="8"/>
      <c r="AZ21" s="4"/>
      <c r="BA21" s="7">
        <v>32.270000000000003</v>
      </c>
      <c r="BB21" s="8">
        <f t="shared" si="13"/>
        <v>15.570000000000004</v>
      </c>
      <c r="BC21" s="8">
        <f t="shared" si="14"/>
        <v>2.0557152967310917E-5</v>
      </c>
      <c r="BD21" s="8"/>
      <c r="BE21" s="8"/>
      <c r="BF21" s="8"/>
      <c r="BG21" s="4"/>
      <c r="BH21" s="7">
        <v>25.63</v>
      </c>
      <c r="BI21" s="8">
        <f t="shared" si="15"/>
        <v>8.93</v>
      </c>
      <c r="BJ21" s="8">
        <f t="shared" si="16"/>
        <v>2.0502278977013034E-3</v>
      </c>
      <c r="BK21" s="8"/>
      <c r="BL21" s="8"/>
      <c r="BM21" s="8"/>
      <c r="BN21" s="4"/>
      <c r="BO21" s="7">
        <v>25.35</v>
      </c>
      <c r="BP21" s="8">
        <f t="shared" si="17"/>
        <v>8.6500000000000021</v>
      </c>
      <c r="BQ21" s="8">
        <f t="shared" si="18"/>
        <v>2.489376225232931E-3</v>
      </c>
      <c r="BR21" s="8"/>
      <c r="BS21" s="8"/>
      <c r="BT21" s="8"/>
      <c r="BU21" s="4"/>
      <c r="BV21" s="7">
        <v>37.86</v>
      </c>
      <c r="BW21" s="8">
        <f t="shared" si="20"/>
        <v>21.16</v>
      </c>
      <c r="BX21" s="8">
        <f t="shared" si="19"/>
        <v>4.2678121134184515E-7</v>
      </c>
      <c r="BY21" s="8"/>
      <c r="BZ21" s="8"/>
      <c r="CA21" s="8"/>
      <c r="CB21" s="4"/>
    </row>
    <row r="22" spans="2:80" x14ac:dyDescent="0.25">
      <c r="B22" s="8">
        <v>43</v>
      </c>
      <c r="C22" s="8" t="s">
        <v>14</v>
      </c>
      <c r="D22" s="8" t="s">
        <v>26</v>
      </c>
      <c r="E22" s="7">
        <v>16.829999999999998</v>
      </c>
      <c r="F22" s="8">
        <f t="shared" si="21"/>
        <v>8.5835150504212331E-6</v>
      </c>
      <c r="G22" s="8">
        <f>AVERAGE(F22:F24)</f>
        <v>9.4117157310211373E-6</v>
      </c>
      <c r="H22" s="8">
        <f>STDEV(F22:F24)</f>
        <v>7.1805077786033657E-7</v>
      </c>
      <c r="I22" s="8"/>
      <c r="J22" s="4"/>
      <c r="K22" s="7">
        <v>23.19</v>
      </c>
      <c r="L22" s="8">
        <f t="shared" si="22"/>
        <v>6.360000000000003</v>
      </c>
      <c r="M22" s="8">
        <f t="shared" si="23"/>
        <v>1.2174446557195285E-2</v>
      </c>
      <c r="N22" s="8">
        <f>AVERAGE(M22:M24)</f>
        <v>1.2008179427798055E-2</v>
      </c>
      <c r="O22" s="8">
        <f>STDEV(M22:M24)</f>
        <v>2.1922483051295578E-4</v>
      </c>
      <c r="P22" s="8"/>
      <c r="Q22" s="4"/>
      <c r="R22" s="7">
        <v>24.77</v>
      </c>
      <c r="S22" s="8">
        <f t="shared" si="3"/>
        <v>7.9400000000000013</v>
      </c>
      <c r="T22" s="8">
        <f t="shared" si="4"/>
        <v>4.0721318782856271E-3</v>
      </c>
      <c r="U22" s="8">
        <f>AVERAGE(T22:T24)</f>
        <v>3.7740778382084413E-3</v>
      </c>
      <c r="V22" s="8">
        <f>STDEV(T22:T24)</f>
        <v>3.2703470987296306E-4</v>
      </c>
      <c r="W22" s="8"/>
      <c r="X22" s="4"/>
      <c r="Y22" s="7">
        <v>24.5</v>
      </c>
      <c r="Z22" s="8">
        <f t="shared" si="5"/>
        <v>7.6700000000000017</v>
      </c>
      <c r="AA22" s="8">
        <f t="shared" si="6"/>
        <v>4.9102084942258886E-3</v>
      </c>
      <c r="AB22" s="8">
        <f>AVERAGE(AA22:AA24)</f>
        <v>4.93939331561229E-3</v>
      </c>
      <c r="AC22" s="8">
        <f>STDEV(AA22:AA24)</f>
        <v>3.0967857346381091E-4</v>
      </c>
      <c r="AD22" s="8"/>
      <c r="AE22" s="4"/>
      <c r="AF22" s="7">
        <v>22.64</v>
      </c>
      <c r="AG22" s="8">
        <f t="shared" si="7"/>
        <v>5.8100000000000023</v>
      </c>
      <c r="AH22" s="8">
        <f t="shared" si="8"/>
        <v>1.7824433060444091E-2</v>
      </c>
      <c r="AI22" s="8">
        <f>AVERAGE(AH22:AH24)</f>
        <v>2.4184099993133923E-2</v>
      </c>
      <c r="AJ22" s="8">
        <f>STDEV(AH22:AH24)</f>
        <v>1.0366658025000216E-2</v>
      </c>
      <c r="AK22" s="8"/>
      <c r="AL22" s="4"/>
      <c r="AM22" s="7">
        <v>26.22</v>
      </c>
      <c r="AN22" s="8">
        <f t="shared" si="9"/>
        <v>9.39</v>
      </c>
      <c r="AO22" s="8">
        <f t="shared" si="10"/>
        <v>1.4904875087505451E-3</v>
      </c>
      <c r="AP22" s="8">
        <f>AVERAGE(AO22:AO24)</f>
        <v>1.4325384355577144E-3</v>
      </c>
      <c r="AQ22" s="8">
        <f>STDEV(AO22:AO24)</f>
        <v>1.5837963166953211E-4</v>
      </c>
      <c r="AR22" s="8"/>
      <c r="AS22" s="4"/>
      <c r="AT22" s="7">
        <v>19.36</v>
      </c>
      <c r="AU22" s="8">
        <f t="shared" si="11"/>
        <v>2.5300000000000011</v>
      </c>
      <c r="AV22" s="8">
        <f t="shared" si="12"/>
        <v>0.17313868351386544</v>
      </c>
      <c r="AW22" s="8">
        <f>AVERAGE(AV22:AV24)</f>
        <v>0.19539876938776243</v>
      </c>
      <c r="AX22" s="8">
        <f>STDEV(AV22:AV24)</f>
        <v>3.0409449362621122E-2</v>
      </c>
      <c r="AY22" s="8"/>
      <c r="AZ22" s="4"/>
      <c r="BA22" s="7">
        <v>32.22</v>
      </c>
      <c r="BB22" s="8">
        <f t="shared" si="13"/>
        <v>15.39</v>
      </c>
      <c r="BC22" s="8">
        <f t="shared" si="14"/>
        <v>2.3288867324227278E-5</v>
      </c>
      <c r="BD22" s="8">
        <f>AVERAGE(BC22,BC24)</f>
        <v>2.1368559541929805E-5</v>
      </c>
      <c r="BE22" s="8">
        <f>STDEV(BC22,BC24)</f>
        <v>2.7157253096556877E-6</v>
      </c>
      <c r="BF22" s="8"/>
      <c r="BG22" s="4"/>
      <c r="BH22" s="7">
        <v>24.59</v>
      </c>
      <c r="BI22" s="8">
        <f t="shared" si="15"/>
        <v>7.7600000000000016</v>
      </c>
      <c r="BJ22" s="8">
        <f t="shared" si="16"/>
        <v>4.613252583709101E-3</v>
      </c>
      <c r="BK22" s="8">
        <f>AVERAGE(BJ22:BJ24)</f>
        <v>4.1058359813725747E-3</v>
      </c>
      <c r="BL22" s="8">
        <f>STDEV(BJ22:BJ24)</f>
        <v>7.7220288686996358E-4</v>
      </c>
      <c r="BM22" s="8"/>
      <c r="BN22" s="4"/>
      <c r="BO22" s="7">
        <v>24.59</v>
      </c>
      <c r="BP22" s="8">
        <f t="shared" si="17"/>
        <v>7.7600000000000016</v>
      </c>
      <c r="BQ22" s="8">
        <f t="shared" si="18"/>
        <v>4.613252583709101E-3</v>
      </c>
      <c r="BR22" s="8">
        <f>AVERAGE(BQ22:BQ24)</f>
        <v>3.7454128929924834E-3</v>
      </c>
      <c r="BS22" s="8">
        <f>STDEV(BQ22:BQ24)</f>
        <v>7.6852792652421452E-4</v>
      </c>
      <c r="BT22" s="8"/>
      <c r="BU22" s="4"/>
      <c r="BV22" s="7">
        <v>34.4</v>
      </c>
      <c r="BW22" s="8">
        <f t="shared" si="20"/>
        <v>17.57</v>
      </c>
      <c r="BX22" s="8">
        <f t="shared" si="19"/>
        <v>5.1392882418277376E-6</v>
      </c>
      <c r="BY22" s="8">
        <f>AVERAGE(BX22:BX24)</f>
        <v>5.7724619391021415E-6</v>
      </c>
      <c r="BZ22" s="8">
        <f>STDEV(BX22:BX24)</f>
        <v>2.9110824829616214E-6</v>
      </c>
      <c r="CA22" s="8"/>
      <c r="CB22" s="4"/>
    </row>
    <row r="23" spans="2:80" x14ac:dyDescent="0.25">
      <c r="B23" s="8">
        <v>44</v>
      </c>
      <c r="C23" s="8" t="s">
        <v>14</v>
      </c>
      <c r="D23" s="8" t="s">
        <v>26</v>
      </c>
      <c r="E23" s="19">
        <v>16.63</v>
      </c>
      <c r="F23" s="8">
        <f t="shared" si="21"/>
        <v>9.8598696185111445E-6</v>
      </c>
      <c r="G23" s="8"/>
      <c r="H23" s="8"/>
      <c r="I23" s="8"/>
      <c r="J23" s="4"/>
      <c r="K23" s="7">
        <v>23</v>
      </c>
      <c r="L23" s="8">
        <f t="shared" si="22"/>
        <v>6.370000000000001</v>
      </c>
      <c r="M23" s="8">
        <f t="shared" si="23"/>
        <v>1.2090351512049912E-2</v>
      </c>
      <c r="N23" s="8"/>
      <c r="O23" s="8"/>
      <c r="P23" s="8"/>
      <c r="Q23" s="4"/>
      <c r="R23" s="7">
        <v>24.66</v>
      </c>
      <c r="S23" s="8">
        <f t="shared" si="3"/>
        <v>8.0300000000000011</v>
      </c>
      <c r="T23" s="8">
        <f t="shared" si="4"/>
        <v>3.8258605374489312E-3</v>
      </c>
      <c r="U23" s="8"/>
      <c r="V23" s="8"/>
      <c r="W23" s="8"/>
      <c r="X23" s="4"/>
      <c r="Y23" s="7">
        <v>24.2</v>
      </c>
      <c r="Z23" s="8">
        <f t="shared" si="5"/>
        <v>7.57</v>
      </c>
      <c r="AA23" s="8">
        <f t="shared" si="6"/>
        <v>5.2626311596316033E-3</v>
      </c>
      <c r="AB23" s="8"/>
      <c r="AC23" s="8"/>
      <c r="AD23" s="8"/>
      <c r="AE23" s="4"/>
      <c r="AF23" s="7">
        <v>21.42</v>
      </c>
      <c r="AG23" s="8">
        <f t="shared" si="7"/>
        <v>4.7900000000000027</v>
      </c>
      <c r="AH23" s="8">
        <f t="shared" si="8"/>
        <v>3.6146505747040161E-2</v>
      </c>
      <c r="AI23" s="8"/>
      <c r="AJ23" s="8"/>
      <c r="AK23" s="8"/>
      <c r="AL23" s="4"/>
      <c r="AM23" s="7">
        <v>25.96</v>
      </c>
      <c r="AN23" s="8">
        <f t="shared" si="9"/>
        <v>9.3300000000000018</v>
      </c>
      <c r="AO23" s="8">
        <f t="shared" si="10"/>
        <v>1.5537821948338245E-3</v>
      </c>
      <c r="AP23" s="8"/>
      <c r="AQ23" s="8"/>
      <c r="AR23" s="8"/>
      <c r="AS23" s="4"/>
      <c r="AT23" s="7">
        <v>18.75</v>
      </c>
      <c r="AU23" s="8">
        <f t="shared" si="11"/>
        <v>2.120000000000001</v>
      </c>
      <c r="AV23" s="8">
        <f t="shared" si="12"/>
        <v>0.2300469126562186</v>
      </c>
      <c r="AW23" s="8"/>
      <c r="AX23" s="8"/>
      <c r="AY23" s="8"/>
      <c r="AZ23" s="4"/>
      <c r="BA23" s="21">
        <v>32.21</v>
      </c>
      <c r="BB23" s="21">
        <f t="shared" si="13"/>
        <v>15.580000000000002</v>
      </c>
      <c r="BC23" s="21">
        <f t="shared" si="14"/>
        <v>2.0415154339387679E-5</v>
      </c>
      <c r="BD23" s="8"/>
      <c r="BE23" s="8"/>
      <c r="BF23" s="8"/>
      <c r="BG23" s="4"/>
      <c r="BH23" s="7">
        <v>24.43</v>
      </c>
      <c r="BI23" s="8">
        <f t="shared" si="15"/>
        <v>7.8000000000000007</v>
      </c>
      <c r="BJ23" s="8">
        <f t="shared" si="16"/>
        <v>4.4871029492071649E-3</v>
      </c>
      <c r="BK23" s="8"/>
      <c r="BL23" s="8"/>
      <c r="BM23" s="8"/>
      <c r="BN23" s="4"/>
      <c r="BO23" s="7">
        <v>24.94</v>
      </c>
      <c r="BP23" s="8">
        <f t="shared" si="17"/>
        <v>8.3100000000000023</v>
      </c>
      <c r="BQ23" s="8">
        <f t="shared" si="18"/>
        <v>3.1509443719614279E-3</v>
      </c>
      <c r="BR23" s="8"/>
      <c r="BS23" s="8"/>
      <c r="BT23" s="8"/>
      <c r="BU23" s="4"/>
      <c r="BV23" s="7">
        <v>33.4</v>
      </c>
      <c r="BW23" s="8">
        <f t="shared" si="20"/>
        <v>16.77</v>
      </c>
      <c r="BX23" s="8">
        <f t="shared" si="19"/>
        <v>8.9480205477285693E-6</v>
      </c>
      <c r="BY23" s="8"/>
      <c r="BZ23" s="8"/>
      <c r="CA23" s="8"/>
      <c r="CB23" s="4"/>
    </row>
    <row r="24" spans="2:80" x14ac:dyDescent="0.25">
      <c r="B24" s="8">
        <v>45</v>
      </c>
      <c r="C24" s="8" t="s">
        <v>14</v>
      </c>
      <c r="D24" s="8" t="s">
        <v>26</v>
      </c>
      <c r="E24" s="7">
        <v>16.64</v>
      </c>
      <c r="F24" s="8">
        <f t="shared" si="21"/>
        <v>9.791762524131036E-6</v>
      </c>
      <c r="G24" s="8"/>
      <c r="H24" s="8"/>
      <c r="I24" s="8"/>
      <c r="J24" s="4"/>
      <c r="K24" s="7">
        <v>23.05</v>
      </c>
      <c r="L24" s="8">
        <f t="shared" si="22"/>
        <v>6.41</v>
      </c>
      <c r="M24" s="8">
        <f t="shared" si="23"/>
        <v>1.1759740214148964E-2</v>
      </c>
      <c r="N24" s="8"/>
      <c r="O24" s="8"/>
      <c r="P24" s="8"/>
      <c r="Q24" s="4"/>
      <c r="R24" s="7">
        <v>24.83</v>
      </c>
      <c r="S24" s="8">
        <f t="shared" si="3"/>
        <v>8.1899999999999977</v>
      </c>
      <c r="T24" s="8">
        <f t="shared" si="4"/>
        <v>3.4242410988907668E-3</v>
      </c>
      <c r="U24" s="8"/>
      <c r="V24" s="8"/>
      <c r="W24" s="8"/>
      <c r="X24" s="4"/>
      <c r="Y24" s="7">
        <v>24.39</v>
      </c>
      <c r="Z24" s="8">
        <f t="shared" si="5"/>
        <v>7.75</v>
      </c>
      <c r="AA24" s="8">
        <f t="shared" si="6"/>
        <v>4.6453402929793781E-3</v>
      </c>
      <c r="AB24" s="8"/>
      <c r="AC24" s="8"/>
      <c r="AD24" s="8"/>
      <c r="AE24" s="4"/>
      <c r="AF24" s="7">
        <v>22.39</v>
      </c>
      <c r="AG24" s="8">
        <f t="shared" si="7"/>
        <v>5.75</v>
      </c>
      <c r="AH24" s="8">
        <f t="shared" si="8"/>
        <v>1.8581361171917516E-2</v>
      </c>
      <c r="AI24" s="8"/>
      <c r="AJ24" s="8"/>
      <c r="AK24" s="8"/>
      <c r="AL24" s="4"/>
      <c r="AM24" s="7">
        <v>26.28</v>
      </c>
      <c r="AN24" s="8">
        <f t="shared" si="9"/>
        <v>9.64</v>
      </c>
      <c r="AO24" s="8">
        <f t="shared" si="10"/>
        <v>1.2533456030887735E-3</v>
      </c>
      <c r="AP24" s="8"/>
      <c r="AQ24" s="8"/>
      <c r="AR24" s="8"/>
      <c r="AS24" s="4"/>
      <c r="AT24" s="7">
        <v>19.09</v>
      </c>
      <c r="AU24" s="8">
        <f t="shared" si="11"/>
        <v>2.4499999999999993</v>
      </c>
      <c r="AV24" s="8">
        <f t="shared" si="12"/>
        <v>0.18301071199320323</v>
      </c>
      <c r="AW24" s="8"/>
      <c r="AX24" s="8"/>
      <c r="AY24" s="8"/>
      <c r="AZ24" s="4"/>
      <c r="BA24" s="7">
        <v>32.29</v>
      </c>
      <c r="BB24" s="8">
        <f t="shared" si="13"/>
        <v>15.649999999999999</v>
      </c>
      <c r="BC24" s="8">
        <f t="shared" si="14"/>
        <v>1.9448251759632331E-5</v>
      </c>
      <c r="BD24" s="8"/>
      <c r="BE24" s="8"/>
      <c r="BF24" s="8"/>
      <c r="BG24" s="4"/>
      <c r="BH24" s="7">
        <v>24.92</v>
      </c>
      <c r="BI24" s="8">
        <f t="shared" si="15"/>
        <v>8.2800000000000011</v>
      </c>
      <c r="BJ24" s="8">
        <f t="shared" si="16"/>
        <v>3.2171524112014566E-3</v>
      </c>
      <c r="BK24" s="8"/>
      <c r="BL24" s="8"/>
      <c r="BM24" s="8"/>
      <c r="BN24" s="4"/>
      <c r="BO24" s="7">
        <v>24.81</v>
      </c>
      <c r="BP24" s="8">
        <f t="shared" si="17"/>
        <v>8.1699999999999982</v>
      </c>
      <c r="BQ24" s="8">
        <f t="shared" si="18"/>
        <v>3.4720417233069217E-3</v>
      </c>
      <c r="BR24" s="8"/>
      <c r="BS24" s="8"/>
      <c r="BT24" s="8"/>
      <c r="BU24" s="4"/>
      <c r="BV24" s="7">
        <v>34.880000000000003</v>
      </c>
      <c r="BW24" s="8">
        <f t="shared" si="20"/>
        <v>18.240000000000002</v>
      </c>
      <c r="BX24" s="8">
        <f t="shared" si="19"/>
        <v>3.2300770277501163E-6</v>
      </c>
      <c r="BY24" s="8"/>
      <c r="BZ24" s="8"/>
      <c r="CA24" s="8"/>
      <c r="CB24" s="4"/>
    </row>
    <row r="25" spans="2:80" x14ac:dyDescent="0.25">
      <c r="B25" s="8">
        <v>67</v>
      </c>
      <c r="C25" s="8" t="s">
        <v>15</v>
      </c>
      <c r="D25" s="8" t="s">
        <v>26</v>
      </c>
      <c r="E25" s="7">
        <v>16.91</v>
      </c>
      <c r="F25" s="8">
        <f t="shared" si="21"/>
        <v>8.1205000492352279E-6</v>
      </c>
      <c r="G25" s="8">
        <f>AVERAGE(F25:F27)</f>
        <v>9.1156990268730914E-6</v>
      </c>
      <c r="H25" s="8">
        <f>STDEV(F25:F27)</f>
        <v>1.0887655984995893E-6</v>
      </c>
      <c r="I25" s="8"/>
      <c r="J25" s="4"/>
      <c r="K25" s="7">
        <v>24.79</v>
      </c>
      <c r="L25" s="8">
        <f t="shared" si="22"/>
        <v>7.879999999999999</v>
      </c>
      <c r="M25" s="8">
        <f t="shared" si="23"/>
        <v>4.2450580567424175E-3</v>
      </c>
      <c r="N25" s="8">
        <f>AVERAGE(M25:M27)</f>
        <v>3.9990790307347568E-3</v>
      </c>
      <c r="O25" s="8">
        <f>STDEV(M25:M27)</f>
        <v>3.5310265643356272E-4</v>
      </c>
      <c r="P25" s="8"/>
      <c r="Q25" s="4"/>
      <c r="R25" s="7">
        <v>26.05</v>
      </c>
      <c r="S25" s="8">
        <f t="shared" si="3"/>
        <v>9.14</v>
      </c>
      <c r="T25" s="8">
        <f t="shared" si="4"/>
        <v>1.7724983502288294E-3</v>
      </c>
      <c r="U25" s="8">
        <f>AVERAGE(T25:T27)</f>
        <v>1.9121911148126021E-3</v>
      </c>
      <c r="V25" s="8">
        <f>STDEV(T25:T27)</f>
        <v>2.7415276084044289E-4</v>
      </c>
      <c r="W25" s="8"/>
      <c r="X25" s="4"/>
      <c r="Y25" s="7">
        <v>24.26</v>
      </c>
      <c r="Z25" s="8">
        <f t="shared" si="5"/>
        <v>7.3500000000000014</v>
      </c>
      <c r="AA25" s="8">
        <f t="shared" si="6"/>
        <v>6.1295632648183584E-3</v>
      </c>
      <c r="AB25" s="8">
        <f>AVERAGE(AA25:AA27)</f>
        <v>6.2311437840132091E-3</v>
      </c>
      <c r="AC25" s="8">
        <f>STDEV(AA25:AA27)</f>
        <v>1.7594262030470604E-4</v>
      </c>
      <c r="AD25" s="8"/>
      <c r="AE25" s="4"/>
      <c r="AF25" s="7">
        <v>22.87</v>
      </c>
      <c r="AG25" s="8">
        <f t="shared" si="7"/>
        <v>5.9600000000000009</v>
      </c>
      <c r="AH25" s="8">
        <f t="shared" si="8"/>
        <v>1.6064278541501033E-2</v>
      </c>
      <c r="AI25" s="8">
        <f>AVERAGE(AH25:AH27)</f>
        <v>2.3103883784466966E-2</v>
      </c>
      <c r="AJ25" s="8">
        <f>STDEV(AH25:AH27)</f>
        <v>6.7686223398657408E-3</v>
      </c>
      <c r="AK25" s="8"/>
      <c r="AL25" s="4"/>
      <c r="AM25" s="7">
        <v>26.06</v>
      </c>
      <c r="AN25" s="8">
        <f t="shared" si="9"/>
        <v>9.1499999999999986</v>
      </c>
      <c r="AO25" s="8">
        <f t="shared" si="10"/>
        <v>1.7602548097867801E-3</v>
      </c>
      <c r="AP25" s="8">
        <f>AVERAGE(AO25:AO27)</f>
        <v>2.0578256994588343E-3</v>
      </c>
      <c r="AQ25" s="8">
        <f>STDEV(AO25:AO27)</f>
        <v>2.7107402679593309E-4</v>
      </c>
      <c r="AR25" s="8"/>
      <c r="AS25" s="4"/>
      <c r="AT25" s="7">
        <v>18.34</v>
      </c>
      <c r="AU25" s="8">
        <f t="shared" si="11"/>
        <v>1.4299999999999997</v>
      </c>
      <c r="AV25" s="8">
        <f t="shared" si="12"/>
        <v>0.37113089265726235</v>
      </c>
      <c r="AW25" s="8">
        <f>AVERAGE(AV25:AV27)</f>
        <v>0.43519958101642314</v>
      </c>
      <c r="AX25" s="8">
        <f>STDEV(AV25:AV27)</f>
        <v>6.1224975713192728E-2</v>
      </c>
      <c r="AY25" s="8"/>
      <c r="AZ25" s="4"/>
      <c r="BA25" s="7">
        <v>32.119999999999997</v>
      </c>
      <c r="BB25" s="8">
        <f t="shared" si="13"/>
        <v>15.209999999999997</v>
      </c>
      <c r="BC25" s="8">
        <f t="shared" si="14"/>
        <v>2.638358249840905E-5</v>
      </c>
      <c r="BD25" s="8">
        <f>AVERAGE(BC25:BC27)</f>
        <v>3.5272939449500157E-5</v>
      </c>
      <c r="BE25" s="8">
        <f>STDEV(BC25:BC27)</f>
        <v>7.718071338536386E-6</v>
      </c>
      <c r="BF25" s="8"/>
      <c r="BG25" s="4"/>
      <c r="BH25" s="7">
        <v>23.92</v>
      </c>
      <c r="BI25" s="8">
        <f t="shared" si="15"/>
        <v>7.0100000000000016</v>
      </c>
      <c r="BJ25" s="8">
        <f t="shared" si="16"/>
        <v>7.7585351206018354E-3</v>
      </c>
      <c r="BK25" s="8">
        <f>AVERAGE(BJ25:BJ27)</f>
        <v>8.7043316839476772E-3</v>
      </c>
      <c r="BL25" s="8">
        <f>STDEV(BJ25:BJ27)</f>
        <v>1.2312463935043978E-3</v>
      </c>
      <c r="BM25" s="8"/>
      <c r="BN25" s="4"/>
      <c r="BO25" s="7">
        <v>24.88</v>
      </c>
      <c r="BP25" s="8">
        <f t="shared" si="17"/>
        <v>7.9699999999999989</v>
      </c>
      <c r="BQ25" s="8">
        <f t="shared" si="18"/>
        <v>3.9883286160437275E-3</v>
      </c>
      <c r="BR25" s="8">
        <f>AVERAGE(BQ25:BQ27)</f>
        <v>3.7808790651013666E-3</v>
      </c>
      <c r="BS25" s="8">
        <f>STDEV(BQ25:BQ27)</f>
        <v>2.9113799417027298E-4</v>
      </c>
      <c r="BT25" s="8"/>
      <c r="BU25" s="4"/>
      <c r="BV25" s="7">
        <v>33.06</v>
      </c>
      <c r="BW25" s="8">
        <f t="shared" si="20"/>
        <v>16.150000000000002</v>
      </c>
      <c r="BX25" s="8">
        <f t="shared" si="19"/>
        <v>1.3751990701459187E-5</v>
      </c>
      <c r="BY25" s="8">
        <f>AVERAGE(BX25:BX27)</f>
        <v>1.8027903721790865E-5</v>
      </c>
      <c r="BZ25" s="8">
        <f>STDEV(BX25:BX27)</f>
        <v>4.218171755228326E-6</v>
      </c>
      <c r="CA25" s="8"/>
      <c r="CB25" s="4"/>
    </row>
    <row r="26" spans="2:80" x14ac:dyDescent="0.25">
      <c r="B26" s="8">
        <v>68</v>
      </c>
      <c r="C26" s="8" t="s">
        <v>15</v>
      </c>
      <c r="D26" s="8" t="s">
        <v>26</v>
      </c>
      <c r="E26" s="7">
        <v>16.77</v>
      </c>
      <c r="F26" s="8">
        <f t="shared" si="21"/>
        <v>8.9480205477285693E-6</v>
      </c>
      <c r="G26" s="8"/>
      <c r="H26" s="8"/>
      <c r="I26" s="8"/>
      <c r="J26" s="4"/>
      <c r="K26" s="7">
        <v>24.68</v>
      </c>
      <c r="L26" s="8">
        <f t="shared" si="22"/>
        <v>7.91</v>
      </c>
      <c r="M26" s="8">
        <f t="shared" si="23"/>
        <v>4.1576960252084367E-3</v>
      </c>
      <c r="N26" s="8"/>
      <c r="O26" s="8"/>
      <c r="P26" s="8"/>
      <c r="Q26" s="4"/>
      <c r="R26" s="7">
        <v>25.58</v>
      </c>
      <c r="S26" s="8">
        <f t="shared" si="3"/>
        <v>8.8099999999999987</v>
      </c>
      <c r="T26" s="8">
        <f t="shared" si="4"/>
        <v>2.2280541325555166E-3</v>
      </c>
      <c r="U26" s="8"/>
      <c r="V26" s="8"/>
      <c r="W26" s="8"/>
      <c r="X26" s="4"/>
      <c r="Y26" s="7">
        <v>24.05</v>
      </c>
      <c r="Z26" s="8">
        <f t="shared" si="5"/>
        <v>7.2800000000000011</v>
      </c>
      <c r="AA26" s="8">
        <f t="shared" si="6"/>
        <v>6.4343048224029089E-3</v>
      </c>
      <c r="AB26" s="8"/>
      <c r="AC26" s="8"/>
      <c r="AD26" s="8"/>
      <c r="AE26" s="4"/>
      <c r="AF26" s="7">
        <v>22.17</v>
      </c>
      <c r="AG26" s="8">
        <f t="shared" si="7"/>
        <v>5.4000000000000021</v>
      </c>
      <c r="AH26" s="8">
        <f t="shared" si="8"/>
        <v>2.3683071351724941E-2</v>
      </c>
      <c r="AI26" s="8"/>
      <c r="AJ26" s="8"/>
      <c r="AK26" s="8"/>
      <c r="AL26" s="4"/>
      <c r="AM26" s="7">
        <v>25.54</v>
      </c>
      <c r="AN26" s="8">
        <f t="shared" si="9"/>
        <v>8.77</v>
      </c>
      <c r="AO26" s="8">
        <f t="shared" si="10"/>
        <v>2.2906932602185155E-3</v>
      </c>
      <c r="AP26" s="8"/>
      <c r="AQ26" s="8"/>
      <c r="AR26" s="8"/>
      <c r="AS26" s="4"/>
      <c r="AT26" s="7">
        <v>17.95</v>
      </c>
      <c r="AU26" s="8">
        <f t="shared" si="11"/>
        <v>1.1799999999999997</v>
      </c>
      <c r="AV26" s="8">
        <f t="shared" si="12"/>
        <v>0.44135149814532754</v>
      </c>
      <c r="AW26" s="8"/>
      <c r="AX26" s="8"/>
      <c r="AY26" s="8"/>
      <c r="AZ26" s="4"/>
      <c r="BA26" s="7">
        <v>31.37</v>
      </c>
      <c r="BB26" s="8">
        <f t="shared" si="13"/>
        <v>14.600000000000001</v>
      </c>
      <c r="BC26" s="8">
        <f t="shared" si="14"/>
        <v>4.026818575356728E-5</v>
      </c>
      <c r="BD26" s="8"/>
      <c r="BE26" s="8"/>
      <c r="BF26" s="8"/>
      <c r="BG26" s="4"/>
      <c r="BH26" s="7">
        <v>23.69</v>
      </c>
      <c r="BI26" s="8">
        <f t="shared" si="15"/>
        <v>6.9200000000000017</v>
      </c>
      <c r="BJ26" s="8">
        <f t="shared" si="16"/>
        <v>8.2579534418857747E-3</v>
      </c>
      <c r="BK26" s="8"/>
      <c r="BL26" s="8"/>
      <c r="BM26" s="8"/>
      <c r="BN26" s="4"/>
      <c r="BO26" s="7">
        <v>24.95</v>
      </c>
      <c r="BP26" s="8">
        <f t="shared" si="17"/>
        <v>8.18</v>
      </c>
      <c r="BQ26" s="8">
        <f t="shared" si="18"/>
        <v>3.4480585792603727E-3</v>
      </c>
      <c r="BR26" s="8"/>
      <c r="BS26" s="8"/>
      <c r="BT26" s="8"/>
      <c r="BU26" s="4"/>
      <c r="BV26" s="7">
        <v>32.520000000000003</v>
      </c>
      <c r="BW26" s="8">
        <f t="shared" si="20"/>
        <v>15.750000000000004</v>
      </c>
      <c r="BX26" s="8">
        <f t="shared" si="19"/>
        <v>1.8145860519450652E-5</v>
      </c>
      <c r="BY26" s="8"/>
      <c r="BZ26" s="8"/>
      <c r="CA26" s="8"/>
      <c r="CB26" s="4"/>
    </row>
    <row r="27" spans="2:80" x14ac:dyDescent="0.25">
      <c r="B27" s="8">
        <v>69</v>
      </c>
      <c r="C27" s="8" t="s">
        <v>15</v>
      </c>
      <c r="D27" s="8" t="s">
        <v>26</v>
      </c>
      <c r="E27" s="7">
        <v>16.57</v>
      </c>
      <c r="F27" s="8">
        <f t="shared" si="21"/>
        <v>1.0278576483655477E-5</v>
      </c>
      <c r="G27" s="8"/>
      <c r="H27" s="8"/>
      <c r="I27" s="8"/>
      <c r="J27" s="4"/>
      <c r="K27" s="7">
        <v>24.69</v>
      </c>
      <c r="L27" s="8">
        <f t="shared" si="22"/>
        <v>8.120000000000001</v>
      </c>
      <c r="M27" s="8">
        <f t="shared" si="23"/>
        <v>3.5944830102534174E-3</v>
      </c>
      <c r="N27" s="8"/>
      <c r="O27" s="8"/>
      <c r="P27" s="8"/>
      <c r="Q27" s="4"/>
      <c r="R27" s="7">
        <v>25.74</v>
      </c>
      <c r="S27" s="8">
        <f t="shared" si="3"/>
        <v>9.1699999999999982</v>
      </c>
      <c r="T27" s="8">
        <f t="shared" si="4"/>
        <v>1.7360208616534604E-3</v>
      </c>
      <c r="U27" s="8"/>
      <c r="V27" s="8"/>
      <c r="W27" s="8"/>
      <c r="X27" s="4"/>
      <c r="Y27" s="7">
        <v>23.92</v>
      </c>
      <c r="Z27" s="8">
        <f t="shared" si="5"/>
        <v>7.3500000000000014</v>
      </c>
      <c r="AA27" s="8">
        <f t="shared" si="6"/>
        <v>6.1295632648183584E-3</v>
      </c>
      <c r="AB27" s="8"/>
      <c r="AC27" s="8"/>
      <c r="AD27" s="8"/>
      <c r="AE27" s="4"/>
      <c r="AF27" s="7">
        <v>21.65</v>
      </c>
      <c r="AG27" s="8">
        <f t="shared" si="7"/>
        <v>5.0799999999999983</v>
      </c>
      <c r="AH27" s="8">
        <f t="shared" si="8"/>
        <v>2.9564301460174913E-2</v>
      </c>
      <c r="AI27" s="8"/>
      <c r="AJ27" s="8"/>
      <c r="AK27" s="8"/>
      <c r="AL27" s="4"/>
      <c r="AM27" s="7">
        <v>25.45</v>
      </c>
      <c r="AN27" s="8">
        <f t="shared" si="9"/>
        <v>8.879999999999999</v>
      </c>
      <c r="AO27" s="8">
        <f t="shared" si="10"/>
        <v>2.1225290283712083E-3</v>
      </c>
      <c r="AP27" s="8"/>
      <c r="AQ27" s="8"/>
      <c r="AR27" s="8"/>
      <c r="AS27" s="4"/>
      <c r="AT27" s="7">
        <v>17.59</v>
      </c>
      <c r="AU27" s="8">
        <f t="shared" si="11"/>
        <v>1.0199999999999996</v>
      </c>
      <c r="AV27" s="8">
        <f t="shared" si="12"/>
        <v>0.49311635224667971</v>
      </c>
      <c r="AW27" s="8"/>
      <c r="AX27" s="8"/>
      <c r="AY27" s="8"/>
      <c r="AZ27" s="4"/>
      <c r="BA27" s="7">
        <v>31.21</v>
      </c>
      <c r="BB27" s="8">
        <f t="shared" si="13"/>
        <v>14.64</v>
      </c>
      <c r="BC27" s="8">
        <f t="shared" si="14"/>
        <v>3.9167050096524151E-5</v>
      </c>
      <c r="BD27" s="8"/>
      <c r="BE27" s="8"/>
      <c r="BF27" s="8"/>
      <c r="BG27" s="4"/>
      <c r="BH27" s="7">
        <v>23.2</v>
      </c>
      <c r="BI27" s="8">
        <f t="shared" si="15"/>
        <v>6.629999999999999</v>
      </c>
      <c r="BJ27" s="8">
        <f t="shared" si="16"/>
        <v>1.0096506489355422E-2</v>
      </c>
      <c r="BK27" s="8"/>
      <c r="BL27" s="8"/>
      <c r="BM27" s="8"/>
      <c r="BN27" s="4"/>
      <c r="BO27" s="7">
        <v>24.57</v>
      </c>
      <c r="BP27" s="8">
        <f t="shared" si="17"/>
        <v>8</v>
      </c>
      <c r="BQ27" s="8">
        <f t="shared" si="18"/>
        <v>3.90625E-3</v>
      </c>
      <c r="BR27" s="8"/>
      <c r="BS27" s="8"/>
      <c r="BT27" s="8"/>
      <c r="BU27" s="4"/>
      <c r="BV27" s="7">
        <v>32.03</v>
      </c>
      <c r="BW27" s="8">
        <f t="shared" si="20"/>
        <v>15.46</v>
      </c>
      <c r="BX27" s="8">
        <f t="shared" si="19"/>
        <v>2.2185859944462758E-5</v>
      </c>
      <c r="BY27" s="8"/>
      <c r="BZ27" s="8"/>
      <c r="CA27" s="8"/>
      <c r="CB27" s="4"/>
    </row>
    <row r="28" spans="2:80" x14ac:dyDescent="0.25">
      <c r="B28" s="8">
        <v>91</v>
      </c>
      <c r="C28" s="8" t="s">
        <v>16</v>
      </c>
      <c r="D28" s="8" t="s">
        <v>26</v>
      </c>
      <c r="E28" s="7">
        <v>17.32</v>
      </c>
      <c r="F28" s="8">
        <f t="shared" si="21"/>
        <v>6.1116781432313733E-6</v>
      </c>
      <c r="G28" s="8">
        <f>AVERAGE(F28:F30)</f>
        <v>7.5314403193310542E-6</v>
      </c>
      <c r="H28" s="8">
        <f>STDEV(F28:F30)</f>
        <v>1.4501925478686207E-6</v>
      </c>
      <c r="I28" s="8"/>
      <c r="J28" s="4"/>
      <c r="K28" s="7">
        <v>25.58</v>
      </c>
      <c r="L28" s="8">
        <f t="shared" si="22"/>
        <v>8.259999999999998</v>
      </c>
      <c r="M28" s="8">
        <f t="shared" si="23"/>
        <v>3.2620621852670717E-3</v>
      </c>
      <c r="N28" s="8">
        <f>AVERAGE(M28:M30)</f>
        <v>3.230365260676181E-3</v>
      </c>
      <c r="O28" s="8">
        <f>STDEV(M28:M30)</f>
        <v>2.3514949433886282E-4</v>
      </c>
      <c r="P28" s="8"/>
      <c r="Q28" s="4"/>
      <c r="R28" s="7">
        <v>27.36</v>
      </c>
      <c r="S28" s="8">
        <f t="shared" si="3"/>
        <v>10.039999999999999</v>
      </c>
      <c r="T28" s="8">
        <f t="shared" si="4"/>
        <v>9.4985834708231063E-4</v>
      </c>
      <c r="U28" s="8">
        <f>AVERAGE(T28:T30)</f>
        <v>9.370648785447872E-4</v>
      </c>
      <c r="V28" s="8">
        <f>STDEV(T28:T30)</f>
        <v>2.8075600179220529E-5</v>
      </c>
      <c r="W28" s="8"/>
      <c r="X28" s="4"/>
      <c r="Y28" s="7">
        <v>25.06</v>
      </c>
      <c r="Z28" s="8">
        <f t="shared" si="5"/>
        <v>7.7399999999999984</v>
      </c>
      <c r="AA28" s="8">
        <f t="shared" si="6"/>
        <v>4.6776511899176941E-3</v>
      </c>
      <c r="AB28" s="8">
        <f>AVERAGE(AA28:AA30)</f>
        <v>4.7997841358505752E-3</v>
      </c>
      <c r="AC28" s="8">
        <f>STDEV(AA28:AA30)</f>
        <v>1.5839250811157651E-4</v>
      </c>
      <c r="AD28" s="8"/>
      <c r="AE28" s="4"/>
      <c r="AF28" s="7">
        <v>23.7</v>
      </c>
      <c r="AG28" s="8">
        <f t="shared" si="7"/>
        <v>6.379999999999999</v>
      </c>
      <c r="AH28" s="8">
        <f t="shared" si="8"/>
        <v>1.2006837353812607E-2</v>
      </c>
      <c r="AI28" s="8">
        <f>AVERAGE(AH28:AH30)</f>
        <v>1.2769521454319052E-2</v>
      </c>
      <c r="AJ28" s="8">
        <f>STDEV(AH28:AH30)</f>
        <v>2.9873487334552756E-3</v>
      </c>
      <c r="AK28" s="8"/>
      <c r="AL28" s="4"/>
      <c r="AM28" s="7">
        <v>26.36</v>
      </c>
      <c r="AN28" s="8">
        <f t="shared" si="9"/>
        <v>9.0399999999999991</v>
      </c>
      <c r="AO28" s="8">
        <f t="shared" si="10"/>
        <v>1.8997166941646217E-3</v>
      </c>
      <c r="AP28" s="8">
        <f>AVERAGE(AO28:AO30)</f>
        <v>1.7648077191373343E-3</v>
      </c>
      <c r="AQ28" s="8">
        <f>STDEV(AO28:AO30)</f>
        <v>1.5371399038669042E-4</v>
      </c>
      <c r="AR28" s="8"/>
      <c r="AS28" s="4"/>
      <c r="AT28" s="7">
        <v>18.420000000000002</v>
      </c>
      <c r="AU28" s="8">
        <f t="shared" si="11"/>
        <v>1.1000000000000014</v>
      </c>
      <c r="AV28" s="8">
        <f t="shared" si="12"/>
        <v>0.46651649576840326</v>
      </c>
      <c r="AW28" s="8">
        <f>AVERAGE(AV28:AV30)</f>
        <v>0.4736695903758017</v>
      </c>
      <c r="AX28" s="8">
        <f>STDEV(AV28:AV30)</f>
        <v>3.0372062369178318E-2</v>
      </c>
      <c r="AY28" s="8"/>
      <c r="AZ28" s="4"/>
      <c r="BA28" s="7">
        <v>31.48</v>
      </c>
      <c r="BB28" s="8">
        <f t="shared" si="13"/>
        <v>14.16</v>
      </c>
      <c r="BC28" s="8">
        <f t="shared" si="14"/>
        <v>5.4627995051756118E-5</v>
      </c>
      <c r="BD28" s="8">
        <f>AVERAGE(BC28:BC30)</f>
        <v>4.5313161858758355E-5</v>
      </c>
      <c r="BE28" s="8">
        <f>STDEV(BC28:BC30)</f>
        <v>9.8202559541977042E-6</v>
      </c>
      <c r="BF28" s="8"/>
      <c r="BG28" s="4"/>
      <c r="BH28" s="7">
        <v>24.11</v>
      </c>
      <c r="BI28" s="8">
        <f t="shared" si="15"/>
        <v>6.7899999999999991</v>
      </c>
      <c r="BJ28" s="8">
        <f t="shared" si="16"/>
        <v>9.0366264367600629E-3</v>
      </c>
      <c r="BK28" s="8">
        <f>AVERAGE(BJ28:BJ30)</f>
        <v>9.16454217578473E-3</v>
      </c>
      <c r="BL28" s="8">
        <f>STDEV(BJ28:BJ30)</f>
        <v>2.2155655907844245E-4</v>
      </c>
      <c r="BM28" s="8"/>
      <c r="BN28" s="4"/>
      <c r="BO28" s="7">
        <v>25.42</v>
      </c>
      <c r="BP28" s="8">
        <f t="shared" si="17"/>
        <v>8.1000000000000014</v>
      </c>
      <c r="BQ28" s="8">
        <f t="shared" si="18"/>
        <v>3.6446601231906509E-3</v>
      </c>
      <c r="BR28" s="8">
        <f>AVERAGE(BQ28:BQ30)</f>
        <v>3.4669232455914012E-3</v>
      </c>
      <c r="BS28" s="8">
        <f>STDEV(BQ28:BQ30)</f>
        <v>3.3004706431670651E-4</v>
      </c>
      <c r="BT28" s="8"/>
      <c r="BU28" s="4"/>
      <c r="BV28" s="7">
        <v>32.909999999999997</v>
      </c>
      <c r="BW28" s="8">
        <f t="shared" si="20"/>
        <v>15.589999999999996</v>
      </c>
      <c r="BX28" s="8">
        <f t="shared" si="19"/>
        <v>2.0274136567634828E-5</v>
      </c>
      <c r="BY28" s="8">
        <f>AVERAGE(BX28:BX30)</f>
        <v>2.3408300082134668E-5</v>
      </c>
      <c r="BZ28" s="8">
        <f>STDEV(BX28:BX30)</f>
        <v>2.8488359444829499E-6</v>
      </c>
      <c r="CA28" s="8"/>
      <c r="CB28" s="4"/>
    </row>
    <row r="29" spans="2:80" x14ac:dyDescent="0.25">
      <c r="B29" s="8">
        <v>92</v>
      </c>
      <c r="C29" s="8" t="s">
        <v>16</v>
      </c>
      <c r="D29" s="8" t="s">
        <v>26</v>
      </c>
      <c r="E29" s="7">
        <v>17.03</v>
      </c>
      <c r="F29" s="8">
        <f t="shared" si="21"/>
        <v>7.4723838622049497E-6</v>
      </c>
      <c r="G29" s="8"/>
      <c r="H29" s="8"/>
      <c r="I29" s="8"/>
      <c r="J29" s="4"/>
      <c r="K29" s="7">
        <v>25.21</v>
      </c>
      <c r="L29" s="8">
        <f t="shared" si="22"/>
        <v>8.18</v>
      </c>
      <c r="M29" s="8">
        <f t="shared" si="23"/>
        <v>3.4480585792603727E-3</v>
      </c>
      <c r="N29" s="8"/>
      <c r="O29" s="8"/>
      <c r="P29" s="8"/>
      <c r="Q29" s="4"/>
      <c r="R29" s="7">
        <v>27.14</v>
      </c>
      <c r="S29" s="8">
        <f t="shared" si="3"/>
        <v>10.11</v>
      </c>
      <c r="T29" s="8">
        <f t="shared" si="4"/>
        <v>9.0487115418981588E-4</v>
      </c>
      <c r="U29" s="8"/>
      <c r="V29" s="8"/>
      <c r="W29" s="8"/>
      <c r="X29" s="4"/>
      <c r="Y29" s="7">
        <v>24.75</v>
      </c>
      <c r="Z29" s="8">
        <f t="shared" si="5"/>
        <v>7.7199999999999989</v>
      </c>
      <c r="AA29" s="8">
        <f t="shared" si="6"/>
        <v>4.7429487671681548E-3</v>
      </c>
      <c r="AB29" s="8"/>
      <c r="AC29" s="8"/>
      <c r="AD29" s="8"/>
      <c r="AE29" s="4"/>
      <c r="AF29" s="7">
        <v>23.64</v>
      </c>
      <c r="AG29" s="8">
        <f t="shared" si="7"/>
        <v>6.6099999999999994</v>
      </c>
      <c r="AH29" s="8">
        <f t="shared" si="8"/>
        <v>1.0237448467643472E-2</v>
      </c>
      <c r="AI29" s="8"/>
      <c r="AJ29" s="8"/>
      <c r="AK29" s="8"/>
      <c r="AL29" s="4"/>
      <c r="AM29" s="7">
        <v>26.15</v>
      </c>
      <c r="AN29" s="8">
        <f t="shared" si="9"/>
        <v>9.1199999999999974</v>
      </c>
      <c r="AO29" s="8">
        <f t="shared" si="10"/>
        <v>1.797241505126713E-3</v>
      </c>
      <c r="AP29" s="8"/>
      <c r="AQ29" s="8"/>
      <c r="AR29" s="8"/>
      <c r="AS29" s="4"/>
      <c r="AT29" s="7">
        <v>18.190000000000001</v>
      </c>
      <c r="AU29" s="8">
        <f t="shared" si="11"/>
        <v>1.1600000000000001</v>
      </c>
      <c r="AV29" s="8">
        <f t="shared" si="12"/>
        <v>0.44751253546398617</v>
      </c>
      <c r="AW29" s="8"/>
      <c r="AX29" s="8"/>
      <c r="AY29" s="8"/>
      <c r="AZ29" s="4"/>
      <c r="BA29" s="7">
        <v>31.43</v>
      </c>
      <c r="BB29" s="8">
        <f t="shared" si="13"/>
        <v>14.399999999999999</v>
      </c>
      <c r="BC29" s="8">
        <f t="shared" si="14"/>
        <v>4.6255998733837856E-5</v>
      </c>
      <c r="BD29" s="8"/>
      <c r="BE29" s="8"/>
      <c r="BF29" s="8"/>
      <c r="BG29" s="4"/>
      <c r="BH29" s="7">
        <v>23.76</v>
      </c>
      <c r="BI29" s="8">
        <f t="shared" si="15"/>
        <v>6.73</v>
      </c>
      <c r="BJ29" s="8">
        <f t="shared" si="16"/>
        <v>9.4203736538340608E-3</v>
      </c>
      <c r="BK29" s="8"/>
      <c r="BL29" s="8"/>
      <c r="BM29" s="8"/>
      <c r="BN29" s="4"/>
      <c r="BO29" s="7">
        <v>25.12</v>
      </c>
      <c r="BP29" s="8">
        <f t="shared" si="17"/>
        <v>8.09</v>
      </c>
      <c r="BQ29" s="8">
        <f t="shared" si="18"/>
        <v>3.6700107391172353E-3</v>
      </c>
      <c r="BR29" s="8"/>
      <c r="BS29" s="8"/>
      <c r="BT29" s="8"/>
      <c r="BU29" s="4"/>
      <c r="BV29" s="7">
        <v>32.369999999999997</v>
      </c>
      <c r="BW29" s="8">
        <f t="shared" si="20"/>
        <v>15.339999999999996</v>
      </c>
      <c r="BX29" s="8">
        <f t="shared" si="19"/>
        <v>2.4110147456768195E-5</v>
      </c>
      <c r="BY29" s="8"/>
      <c r="BZ29" s="8"/>
      <c r="CA29" s="8"/>
      <c r="CB29" s="4"/>
    </row>
    <row r="30" spans="2:80" x14ac:dyDescent="0.25">
      <c r="B30" s="8">
        <v>93</v>
      </c>
      <c r="C30" s="8" t="s">
        <v>16</v>
      </c>
      <c r="D30" s="8" t="s">
        <v>26</v>
      </c>
      <c r="E30" s="7">
        <v>16.760000000000002</v>
      </c>
      <c r="F30" s="2">
        <f t="shared" si="21"/>
        <v>9.0102589525568379E-6</v>
      </c>
      <c r="G30" s="2"/>
      <c r="H30" s="2"/>
      <c r="I30" s="2"/>
      <c r="J30" s="1"/>
      <c r="K30" s="3">
        <v>25.15</v>
      </c>
      <c r="L30" s="2">
        <f t="shared" si="22"/>
        <v>8.389999999999997</v>
      </c>
      <c r="M30" s="2">
        <f t="shared" si="23"/>
        <v>2.9809750175010985E-3</v>
      </c>
      <c r="N30" s="2"/>
      <c r="O30" s="2"/>
      <c r="P30" s="2"/>
      <c r="Q30" s="1"/>
      <c r="R30" s="3">
        <v>26.79</v>
      </c>
      <c r="S30" s="2">
        <f t="shared" si="3"/>
        <v>10.029999999999998</v>
      </c>
      <c r="T30" s="2">
        <f t="shared" si="4"/>
        <v>9.5646513436223508E-4</v>
      </c>
      <c r="U30" s="2"/>
      <c r="V30" s="2"/>
      <c r="W30" s="2"/>
      <c r="X30" s="1"/>
      <c r="Y30" s="3">
        <v>24.41</v>
      </c>
      <c r="Z30" s="2">
        <f t="shared" si="5"/>
        <v>7.6499999999999986</v>
      </c>
      <c r="AA30" s="2">
        <f t="shared" si="6"/>
        <v>4.978752450465875E-3</v>
      </c>
      <c r="AB30" s="2"/>
      <c r="AC30" s="2"/>
      <c r="AD30" s="2"/>
      <c r="AE30" s="1"/>
      <c r="AF30" s="3">
        <v>22.72</v>
      </c>
      <c r="AG30" s="2">
        <f t="shared" si="7"/>
        <v>5.9599999999999973</v>
      </c>
      <c r="AH30" s="2">
        <f t="shared" si="8"/>
        <v>1.6064278541501074E-2</v>
      </c>
      <c r="AI30" s="2"/>
      <c r="AJ30" s="2"/>
      <c r="AK30" s="2"/>
      <c r="AL30" s="1"/>
      <c r="AM30" s="3">
        <v>26.05</v>
      </c>
      <c r="AN30" s="2">
        <f t="shared" si="9"/>
        <v>9.2899999999999991</v>
      </c>
      <c r="AO30" s="2">
        <f t="shared" si="10"/>
        <v>1.5974649581206681E-3</v>
      </c>
      <c r="AP30" s="2"/>
      <c r="AQ30" s="2"/>
      <c r="AR30" s="2"/>
      <c r="AS30" s="1"/>
      <c r="AT30" s="3">
        <v>17.739999999999998</v>
      </c>
      <c r="AU30" s="2">
        <f t="shared" si="11"/>
        <v>0.97999999999999687</v>
      </c>
      <c r="AV30" s="2">
        <f t="shared" si="12"/>
        <v>0.50697973989501566</v>
      </c>
      <c r="AW30" s="2"/>
      <c r="AX30" s="2"/>
      <c r="AY30" s="2"/>
      <c r="AZ30" s="1"/>
      <c r="BA30" s="3">
        <v>31.56</v>
      </c>
      <c r="BB30" s="2">
        <f t="shared" si="13"/>
        <v>14.799999999999997</v>
      </c>
      <c r="BC30" s="2">
        <f t="shared" si="14"/>
        <v>3.5055491790681084E-5</v>
      </c>
      <c r="BD30" s="2"/>
      <c r="BE30" s="2"/>
      <c r="BF30" s="2"/>
      <c r="BG30" s="1"/>
      <c r="BH30" s="3">
        <v>23.55</v>
      </c>
      <c r="BI30" s="2">
        <f t="shared" si="15"/>
        <v>6.7899999999999991</v>
      </c>
      <c r="BJ30" s="2">
        <f t="shared" si="16"/>
        <v>9.0366264367600629E-3</v>
      </c>
      <c r="BK30" s="2"/>
      <c r="BL30" s="2"/>
      <c r="BM30" s="2"/>
      <c r="BN30" s="1"/>
      <c r="BO30" s="3">
        <v>25.1</v>
      </c>
      <c r="BP30" s="2">
        <f t="shared" si="17"/>
        <v>8.34</v>
      </c>
      <c r="BQ30" s="2">
        <f t="shared" si="18"/>
        <v>3.0860988744663169E-3</v>
      </c>
      <c r="BR30" s="2"/>
      <c r="BS30" s="2"/>
      <c r="BT30" s="2"/>
      <c r="BU30" s="1"/>
      <c r="BV30" s="3">
        <v>32</v>
      </c>
      <c r="BW30" s="8">
        <f t="shared" si="20"/>
        <v>15.239999999999998</v>
      </c>
      <c r="BX30" s="2">
        <f t="shared" si="19"/>
        <v>2.5840616222000981E-5</v>
      </c>
      <c r="BY30" s="2"/>
      <c r="BZ30" s="2"/>
      <c r="CA30" s="2"/>
      <c r="CB30" s="1"/>
    </row>
    <row r="31" spans="2:80" x14ac:dyDescent="0.25">
      <c r="B31" s="8">
        <v>100</v>
      </c>
      <c r="C31" s="9" t="s">
        <v>28</v>
      </c>
      <c r="D31" s="12" t="s">
        <v>12</v>
      </c>
      <c r="E31" s="8">
        <v>16.77</v>
      </c>
      <c r="F31" s="9">
        <f>2^-E31</f>
        <v>8.9480205477285693E-6</v>
      </c>
      <c r="G31" s="9">
        <f>AVERAGE(F31:F33)</f>
        <v>1.0783401380939914E-5</v>
      </c>
      <c r="H31" s="9">
        <f>STDEV(F31:F33)</f>
        <v>2.9099777984731715E-6</v>
      </c>
      <c r="I31" s="9"/>
      <c r="J31" s="9"/>
      <c r="K31" s="8">
        <v>25.3</v>
      </c>
      <c r="L31" s="8">
        <f t="shared" si="22"/>
        <v>8.5300000000000011</v>
      </c>
      <c r="M31" s="8">
        <f t="shared" si="23"/>
        <v>2.7052919299041479E-3</v>
      </c>
      <c r="N31" s="9">
        <f>AVERAGE(M31:M33)</f>
        <v>2.5565967521593161E-3</v>
      </c>
      <c r="O31" s="9">
        <f>STDEV(M31:M33)</f>
        <v>5.9659598514834474E-4</v>
      </c>
      <c r="P31" s="9"/>
      <c r="Q31" s="9"/>
      <c r="R31" s="8">
        <v>26.52</v>
      </c>
      <c r="S31" s="8">
        <f t="shared" si="3"/>
        <v>9.75</v>
      </c>
      <c r="T31" s="8">
        <f t="shared" si="4"/>
        <v>1.1613350732448454E-3</v>
      </c>
      <c r="U31" s="9">
        <f>AVERAGE(T31:T33)</f>
        <v>1.0762507415635451E-3</v>
      </c>
      <c r="V31" s="9">
        <f>STDEV(T31:T33)</f>
        <v>2.5677221400464864E-4</v>
      </c>
      <c r="W31" s="9"/>
      <c r="X31" s="9"/>
      <c r="Y31" s="9">
        <v>25.44</v>
      </c>
      <c r="Z31" s="8">
        <f t="shared" si="5"/>
        <v>8.6700000000000017</v>
      </c>
      <c r="AA31" s="8">
        <f t="shared" si="6"/>
        <v>2.4551042471129439E-3</v>
      </c>
      <c r="AB31" s="9">
        <f>AVERAGE(AA31:AA33)</f>
        <v>2.0208570683410707E-3</v>
      </c>
      <c r="AC31" s="9">
        <f>STDEV(AA31:AA33)</f>
        <v>5.4441291951018542E-4</v>
      </c>
      <c r="AD31" s="9"/>
      <c r="AE31" s="9"/>
      <c r="AF31" s="31">
        <v>27</v>
      </c>
      <c r="AG31" s="12">
        <f t="shared" si="7"/>
        <v>10.23</v>
      </c>
      <c r="AH31" s="12">
        <f t="shared" si="8"/>
        <v>8.3265126149214522E-4</v>
      </c>
      <c r="AI31" s="25">
        <f>AVERAGE(AH31:AH32)</f>
        <v>6.9676956507152058E-4</v>
      </c>
      <c r="AJ31" s="25">
        <f>STDEV(AH31:AH32)</f>
        <v>1.92165737956311E-4</v>
      </c>
      <c r="AK31" s="9"/>
      <c r="AL31" s="9"/>
      <c r="AM31" s="9">
        <v>26.48</v>
      </c>
      <c r="AN31" s="8">
        <f t="shared" si="9"/>
        <v>9.7100000000000009</v>
      </c>
      <c r="AO31" s="8">
        <f t="shared" si="10"/>
        <v>1.1939846461836603E-3</v>
      </c>
      <c r="AP31" s="9">
        <f>AVERAGE(AO31:AO33)</f>
        <v>9.909278318720766E-4</v>
      </c>
      <c r="AQ31" s="9">
        <f>STDEV(AO31:AO33)</f>
        <v>2.4082280033359426E-4</v>
      </c>
      <c r="AR31" s="9"/>
      <c r="AS31" s="9"/>
      <c r="AT31" s="9">
        <v>21.5</v>
      </c>
      <c r="AU31" s="8">
        <f t="shared" si="11"/>
        <v>4.7300000000000004</v>
      </c>
      <c r="AV31" s="8">
        <f t="shared" si="12"/>
        <v>3.768149461533625E-2</v>
      </c>
      <c r="AW31" s="9">
        <f>AVERAGE(AV31:AV33)</f>
        <v>3.1233809045552136E-2</v>
      </c>
      <c r="AX31" s="9">
        <f>STDEV(AV31:AV33)</f>
        <v>9.2644933560011699E-3</v>
      </c>
      <c r="AY31" s="9"/>
      <c r="AZ31" s="9"/>
      <c r="BA31" s="9">
        <v>32.619999999999997</v>
      </c>
      <c r="BB31" s="8">
        <f t="shared" si="13"/>
        <v>15.849999999999998</v>
      </c>
      <c r="BC31" s="8">
        <f t="shared" si="14"/>
        <v>1.6930686524472761E-5</v>
      </c>
      <c r="BD31" s="9">
        <f>AVERAGE(BC31:BC33)</f>
        <v>1.528254254494692E-5</v>
      </c>
      <c r="BE31" s="9">
        <f>STDEV(BC31:BC33)</f>
        <v>2.0334308852318308E-6</v>
      </c>
      <c r="BF31" s="9"/>
      <c r="BG31" s="9"/>
      <c r="BH31" s="9">
        <v>25.76</v>
      </c>
      <c r="BI31" s="8">
        <f t="shared" si="15"/>
        <v>8.990000000000002</v>
      </c>
      <c r="BJ31" s="8">
        <f t="shared" si="16"/>
        <v>1.966710058704526E-3</v>
      </c>
      <c r="BK31" s="9">
        <f>AVERAGE(BJ31:BJ33)</f>
        <v>1.8997858365056013E-3</v>
      </c>
      <c r="BL31" s="9">
        <f>STDEV(BJ31:BJ33)</f>
        <v>2.2028552219052012E-4</v>
      </c>
      <c r="BM31" s="9"/>
      <c r="BN31" s="9"/>
      <c r="BO31" s="8">
        <v>25.32</v>
      </c>
      <c r="BP31" s="8">
        <f t="shared" si="17"/>
        <v>8.5500000000000007</v>
      </c>
      <c r="BQ31" s="8">
        <f t="shared" si="18"/>
        <v>2.6680473764734277E-3</v>
      </c>
      <c r="BR31" s="8">
        <f>BQ31:BQ33</f>
        <v>2.6680473764734277E-3</v>
      </c>
      <c r="BS31" s="8">
        <f>STDEV(BQ31:BQ33)</f>
        <v>5.7295270751783972E-4</v>
      </c>
      <c r="BT31" s="8"/>
      <c r="BU31" s="8"/>
      <c r="BV31" s="8">
        <v>38.04</v>
      </c>
      <c r="BW31" s="8">
        <f t="shared" si="20"/>
        <v>21.27</v>
      </c>
      <c r="BX31" s="8">
        <f t="shared" si="19"/>
        <v>3.9545037546846501E-7</v>
      </c>
      <c r="BY31" s="8">
        <f>AVERAGE(BX31:BX33)</f>
        <v>2.6347853942983732E-7</v>
      </c>
      <c r="BZ31" s="8">
        <f>STDEV(BX31:BX33)</f>
        <v>1.385305171347359E-7</v>
      </c>
      <c r="CA31" s="8"/>
    </row>
    <row r="32" spans="2:80" x14ac:dyDescent="0.25">
      <c r="B32" s="8">
        <f>B31+1</f>
        <v>101</v>
      </c>
      <c r="C32" s="9" t="s">
        <v>28</v>
      </c>
      <c r="D32" s="8" t="s">
        <v>12</v>
      </c>
      <c r="E32" s="8">
        <v>16.72</v>
      </c>
      <c r="F32" s="9">
        <f t="shared" ref="F32:F36" si="24">2^-E32</f>
        <v>9.2635718108753024E-6</v>
      </c>
      <c r="G32" s="9"/>
      <c r="H32" s="9"/>
      <c r="I32" s="9"/>
      <c r="J32" s="9"/>
      <c r="K32" s="8">
        <v>25.07</v>
      </c>
      <c r="L32" s="8">
        <f t="shared" si="22"/>
        <v>8.3500000000000014</v>
      </c>
      <c r="M32" s="8">
        <f t="shared" si="23"/>
        <v>3.0647816324091792E-3</v>
      </c>
      <c r="N32" s="9"/>
      <c r="O32" s="9"/>
      <c r="P32" s="9"/>
      <c r="Q32" s="9"/>
      <c r="R32" s="8">
        <v>26.33</v>
      </c>
      <c r="S32" s="8">
        <f t="shared" si="3"/>
        <v>9.61</v>
      </c>
      <c r="T32" s="8">
        <f t="shared" si="4"/>
        <v>1.2796810584554338E-3</v>
      </c>
      <c r="U32" s="9"/>
      <c r="V32" s="9"/>
      <c r="W32" s="9"/>
      <c r="X32" s="9"/>
      <c r="Y32" s="9">
        <v>25.55</v>
      </c>
      <c r="Z32" s="8">
        <f t="shared" si="5"/>
        <v>8.8300000000000018</v>
      </c>
      <c r="AA32" s="8">
        <f t="shared" si="6"/>
        <v>2.1973798529078292E-3</v>
      </c>
      <c r="AB32" s="9"/>
      <c r="AC32" s="9"/>
      <c r="AD32" s="9"/>
      <c r="AE32" s="9"/>
      <c r="AF32" s="32">
        <v>27.52</v>
      </c>
      <c r="AG32" s="8">
        <f t="shared" si="7"/>
        <v>10.8</v>
      </c>
      <c r="AH32" s="8">
        <f t="shared" si="8"/>
        <v>5.6088786865089594E-4</v>
      </c>
      <c r="AI32" s="9"/>
      <c r="AJ32" s="9"/>
      <c r="AK32" s="9"/>
      <c r="AL32" s="9"/>
      <c r="AM32" s="9">
        <v>26.61</v>
      </c>
      <c r="AN32" s="8">
        <f t="shared" si="9"/>
        <v>9.89</v>
      </c>
      <c r="AO32" s="8">
        <f t="shared" si="10"/>
        <v>1.0539338247113541E-3</v>
      </c>
      <c r="AP32" s="9"/>
      <c r="AQ32" s="9"/>
      <c r="AR32" s="9"/>
      <c r="AS32" s="9"/>
      <c r="AT32" s="9">
        <v>21.54</v>
      </c>
      <c r="AU32" s="8">
        <f t="shared" si="11"/>
        <v>4.82</v>
      </c>
      <c r="AV32" s="8">
        <f t="shared" si="12"/>
        <v>3.5402621415493704E-2</v>
      </c>
      <c r="AW32" s="9"/>
      <c r="AX32" s="9"/>
      <c r="AY32" s="9"/>
      <c r="AZ32" s="9"/>
      <c r="BA32" s="9">
        <v>32.659999999999997</v>
      </c>
      <c r="BB32" s="8">
        <f t="shared" si="13"/>
        <v>15.939999999999998</v>
      </c>
      <c r="BC32" s="8">
        <f t="shared" si="14"/>
        <v>1.5906765149553275E-5</v>
      </c>
      <c r="BD32" s="9"/>
      <c r="BE32" s="9"/>
      <c r="BF32" s="9"/>
      <c r="BG32" s="9"/>
      <c r="BH32" s="9">
        <v>25.63</v>
      </c>
      <c r="BI32" s="8">
        <f t="shared" si="15"/>
        <v>8.91</v>
      </c>
      <c r="BJ32" s="8">
        <f t="shared" si="16"/>
        <v>2.0788480126042183E-3</v>
      </c>
      <c r="BK32" s="9"/>
      <c r="BL32" s="9"/>
      <c r="BM32" s="9"/>
      <c r="BN32" s="9"/>
      <c r="BO32" s="8">
        <v>25.01</v>
      </c>
      <c r="BP32" s="8">
        <f t="shared" si="17"/>
        <v>8.2900000000000027</v>
      </c>
      <c r="BQ32" s="8">
        <f t="shared" si="18"/>
        <v>3.194929916241328E-3</v>
      </c>
      <c r="BR32" s="8"/>
      <c r="BS32" s="8"/>
      <c r="BT32" s="8"/>
      <c r="BU32" s="8"/>
      <c r="BV32" s="8">
        <v>38.51</v>
      </c>
      <c r="BW32" s="8">
        <f t="shared" si="20"/>
        <v>21.79</v>
      </c>
      <c r="BX32" s="8">
        <f t="shared" si="19"/>
        <v>2.7577595327026575E-7</v>
      </c>
      <c r="BY32" s="8"/>
      <c r="BZ32" s="8"/>
      <c r="CA32" s="8"/>
    </row>
    <row r="33" spans="2:80" x14ac:dyDescent="0.25">
      <c r="B33" s="8">
        <f t="shared" ref="B33:B36" si="25">B32+1</f>
        <v>102</v>
      </c>
      <c r="C33" s="9" t="s">
        <v>28</v>
      </c>
      <c r="D33" s="2" t="s">
        <v>12</v>
      </c>
      <c r="E33" s="8">
        <v>16.11</v>
      </c>
      <c r="F33" s="9">
        <f t="shared" si="24"/>
        <v>1.4138611784215866E-5</v>
      </c>
      <c r="G33" s="9"/>
      <c r="H33" s="9"/>
      <c r="I33" s="9"/>
      <c r="J33" s="9"/>
      <c r="K33" s="8">
        <v>25.15</v>
      </c>
      <c r="L33" s="8">
        <f t="shared" si="22"/>
        <v>9.0399999999999991</v>
      </c>
      <c r="M33" s="8">
        <f t="shared" si="23"/>
        <v>1.8997166941646217E-3</v>
      </c>
      <c r="N33" s="9"/>
      <c r="O33" s="9"/>
      <c r="P33" s="9"/>
      <c r="Q33" s="9"/>
      <c r="R33" s="8">
        <v>26.42</v>
      </c>
      <c r="S33" s="8">
        <f t="shared" si="3"/>
        <v>10.310000000000002</v>
      </c>
      <c r="T33" s="8">
        <f t="shared" si="4"/>
        <v>7.8773609299035677E-4</v>
      </c>
      <c r="U33" s="9"/>
      <c r="V33" s="9"/>
      <c r="W33" s="9"/>
      <c r="X33" s="9"/>
      <c r="Y33" s="9">
        <v>25.58</v>
      </c>
      <c r="Z33" s="8">
        <f t="shared" si="5"/>
        <v>9.4699999999999989</v>
      </c>
      <c r="AA33" s="8">
        <f t="shared" si="6"/>
        <v>1.4100871050024388E-3</v>
      </c>
      <c r="AB33" s="9"/>
      <c r="AC33" s="9"/>
      <c r="AD33" s="9"/>
      <c r="AE33" s="9"/>
      <c r="AF33" s="32" t="s">
        <v>31</v>
      </c>
      <c r="AG33" s="8" t="e">
        <f t="shared" si="7"/>
        <v>#VALUE!</v>
      </c>
      <c r="AH33" s="8" t="e">
        <f t="shared" si="8"/>
        <v>#VALUE!</v>
      </c>
      <c r="AI33" s="9"/>
      <c r="AJ33" s="9"/>
      <c r="AK33" s="9"/>
      <c r="AL33" s="9"/>
      <c r="AM33" s="9">
        <v>26.54</v>
      </c>
      <c r="AN33" s="8">
        <f t="shared" si="9"/>
        <v>10.43</v>
      </c>
      <c r="AO33" s="8">
        <f t="shared" si="10"/>
        <v>7.2486502472121541E-4</v>
      </c>
      <c r="AP33" s="9"/>
      <c r="AQ33" s="9"/>
      <c r="AR33" s="9"/>
      <c r="AS33" s="9"/>
      <c r="AT33" s="9">
        <v>21.71</v>
      </c>
      <c r="AU33" s="8">
        <f t="shared" si="11"/>
        <v>5.6000000000000014</v>
      </c>
      <c r="AV33" s="8">
        <f t="shared" si="12"/>
        <v>2.0617311105826455E-2</v>
      </c>
      <c r="AW33" s="9"/>
      <c r="AX33" s="9"/>
      <c r="AY33" s="9"/>
      <c r="AZ33" s="9"/>
      <c r="BA33" s="9">
        <v>32.340000000000003</v>
      </c>
      <c r="BB33" s="8">
        <f t="shared" si="13"/>
        <v>16.230000000000004</v>
      </c>
      <c r="BC33" s="8">
        <f t="shared" si="14"/>
        <v>1.301017596081473E-5</v>
      </c>
      <c r="BD33" s="9"/>
      <c r="BE33" s="9"/>
      <c r="BF33" s="9"/>
      <c r="BG33" s="9"/>
      <c r="BH33" s="9">
        <v>25.35</v>
      </c>
      <c r="BI33" s="8">
        <f t="shared" si="15"/>
        <v>9.240000000000002</v>
      </c>
      <c r="BJ33" s="8">
        <f t="shared" si="16"/>
        <v>1.6537994382080591E-3</v>
      </c>
      <c r="BK33" s="9"/>
      <c r="BL33" s="9"/>
      <c r="BM33" s="9"/>
      <c r="BN33" s="9"/>
      <c r="BO33" s="8">
        <v>25.04</v>
      </c>
      <c r="BP33" s="8">
        <f t="shared" si="17"/>
        <v>8.93</v>
      </c>
      <c r="BQ33" s="8">
        <f t="shared" si="18"/>
        <v>2.0502278977013034E-3</v>
      </c>
      <c r="BR33" s="8"/>
      <c r="BS33" s="8"/>
      <c r="BT33" s="8"/>
      <c r="BU33" s="8"/>
      <c r="BV33" s="8">
        <v>39.11</v>
      </c>
      <c r="BW33" s="8">
        <f t="shared" si="20"/>
        <v>23</v>
      </c>
      <c r="BX33" s="8">
        <f t="shared" si="19"/>
        <v>1.1920928955078125E-7</v>
      </c>
      <c r="BY33" s="8"/>
      <c r="BZ33" s="8"/>
      <c r="CA33" s="8"/>
    </row>
    <row r="34" spans="2:80" x14ac:dyDescent="0.25">
      <c r="B34" s="8">
        <v>115</v>
      </c>
      <c r="C34" s="9" t="s">
        <v>28</v>
      </c>
      <c r="D34" s="12" t="s">
        <v>17</v>
      </c>
      <c r="E34" s="6">
        <v>17.059999999999999</v>
      </c>
      <c r="F34" s="9">
        <f t="shared" si="24"/>
        <v>7.3186044260045226E-6</v>
      </c>
      <c r="G34" s="9">
        <f t="shared" ref="G34" si="26">AVERAGE(F34:F36)</f>
        <v>7.6149838664704672E-6</v>
      </c>
      <c r="H34" s="9">
        <f t="shared" ref="H34" si="27">STDEV(F34:F36)</f>
        <v>2.6906332762473529E-7</v>
      </c>
      <c r="I34" s="6">
        <f>G34/G31</f>
        <v>0.70617642777632772</v>
      </c>
      <c r="J34" s="6">
        <f>((H34/G34)^2+(H31/G31)^2)^0.5*I34</f>
        <v>0.19219331026909606</v>
      </c>
      <c r="K34" s="6">
        <v>25.13</v>
      </c>
      <c r="L34" s="8">
        <f t="shared" si="22"/>
        <v>8.07</v>
      </c>
      <c r="M34" s="8">
        <f t="shared" si="23"/>
        <v>3.7212421798591311E-3</v>
      </c>
      <c r="N34" s="9">
        <f t="shared" ref="N34" si="28">AVERAGE(M34:M36)</f>
        <v>4.1737032838668779E-3</v>
      </c>
      <c r="O34" s="9">
        <f t="shared" ref="O34" si="29">STDEV(M34:M36)</f>
        <v>4.461453531745604E-4</v>
      </c>
      <c r="P34" s="6">
        <f>N34/N31</f>
        <v>1.6325231111796354</v>
      </c>
      <c r="Q34" s="6">
        <f>((O34/N34)^2+(O31/N31)^2)^0.5*P34</f>
        <v>0.41902517171102371</v>
      </c>
      <c r="R34" s="6">
        <v>26.45</v>
      </c>
      <c r="S34" s="8">
        <f t="shared" si="3"/>
        <v>9.39</v>
      </c>
      <c r="T34" s="8">
        <f t="shared" si="4"/>
        <v>1.4904875087505451E-3</v>
      </c>
      <c r="U34" s="9">
        <f t="shared" ref="U34" si="30">AVERAGE(T34:T36)</f>
        <v>1.4920552921900171E-3</v>
      </c>
      <c r="V34" s="9">
        <f t="shared" ref="V34" si="31">STDEV(T34:T36)</f>
        <v>1.4954279090914635E-4</v>
      </c>
      <c r="W34" s="6">
        <f>U34/U31</f>
        <v>1.3863454254372021</v>
      </c>
      <c r="X34" s="6">
        <f>((V34/U34)^2+(V31/U31)^2)^0.5*W34</f>
        <v>0.35875505426981041</v>
      </c>
      <c r="Y34" s="9">
        <v>24.5</v>
      </c>
      <c r="Z34" s="8">
        <f t="shared" si="5"/>
        <v>7.4400000000000013</v>
      </c>
      <c r="AA34" s="8">
        <f t="shared" si="6"/>
        <v>5.7588641300433587E-3</v>
      </c>
      <c r="AB34" s="9">
        <f t="shared" ref="AB34" si="32">AVERAGE(AA34:AA36)</f>
        <v>5.2222785275514464E-3</v>
      </c>
      <c r="AC34" s="9">
        <f t="shared" ref="AC34" si="33">STDEV(AA34:AA36)</f>
        <v>5.5785758497511699E-4</v>
      </c>
      <c r="AD34" s="23">
        <f>AB34/AB31</f>
        <v>2.5841899505730184</v>
      </c>
      <c r="AE34" s="23">
        <f>((AC34/AB34)^2+(AC31/AB31)^2)^0.5*AD34</f>
        <v>0.74890628953055405</v>
      </c>
      <c r="AF34" s="9">
        <v>24.13</v>
      </c>
      <c r="AG34" s="8">
        <f t="shared" si="7"/>
        <v>7.07</v>
      </c>
      <c r="AH34" s="8">
        <f t="shared" si="8"/>
        <v>7.4424843597182622E-3</v>
      </c>
      <c r="AI34" s="9">
        <f t="shared" ref="AI34" si="34">AVERAGE(AH34:AH36)</f>
        <v>9.3162894950360713E-3</v>
      </c>
      <c r="AJ34" s="9">
        <f t="shared" ref="AJ34" si="35">STDEV(AH34:AH36)</f>
        <v>1.7192892748787568E-3</v>
      </c>
      <c r="AK34" s="23">
        <f>AI34/AI31</f>
        <v>13.37068948193768</v>
      </c>
      <c r="AL34" s="23">
        <f>((AJ34/AI34)^2+(AJ31/AI31)^2)^0.5*AK34</f>
        <v>4.4369834322073247</v>
      </c>
      <c r="AM34" s="9">
        <v>25.28</v>
      </c>
      <c r="AN34" s="8">
        <f t="shared" si="9"/>
        <v>8.2200000000000024</v>
      </c>
      <c r="AO34" s="8">
        <f t="shared" si="10"/>
        <v>3.3537712360849712E-3</v>
      </c>
      <c r="AP34" s="9">
        <f t="shared" ref="AP34" si="36">AVERAGE(AO34:AO36)</f>
        <v>3.2264665287963169E-3</v>
      </c>
      <c r="AQ34" s="9">
        <f t="shared" ref="AQ34" si="37">STDEV(AO34:AO36)</f>
        <v>1.3431345328253859E-4</v>
      </c>
      <c r="AR34" s="23">
        <f>AP34/AP31</f>
        <v>3.2560055586498415</v>
      </c>
      <c r="AS34" s="23">
        <f>((AQ34/AP34)^2+(AQ31/AP31)^2)^0.5*AR34</f>
        <v>0.8028239680833531</v>
      </c>
      <c r="AT34" s="9">
        <v>18.04</v>
      </c>
      <c r="AU34" s="8">
        <f t="shared" si="11"/>
        <v>0.98000000000000043</v>
      </c>
      <c r="AV34" s="8">
        <f t="shared" si="12"/>
        <v>0.50697973989501444</v>
      </c>
      <c r="AW34" s="9">
        <f t="shared" ref="AW34" si="38">AVERAGE(AV34:AV36)</f>
        <v>0.58238798913334155</v>
      </c>
      <c r="AX34" s="9">
        <f t="shared" ref="AX34" si="39">STDEV(AV34:AV36)</f>
        <v>6.7529528770305644E-2</v>
      </c>
      <c r="AY34" s="23">
        <f>AW34/AW31</f>
        <v>18.646076381013053</v>
      </c>
      <c r="AZ34" s="23">
        <f>((AX34/AW34)^2+(AX31/AW31)^2)^0.5*AY34</f>
        <v>5.9383282861005178</v>
      </c>
      <c r="BA34" s="9">
        <v>32.5</v>
      </c>
      <c r="BB34" s="8">
        <f t="shared" si="13"/>
        <v>15.440000000000001</v>
      </c>
      <c r="BC34" s="8">
        <f t="shared" si="14"/>
        <v>2.2495563007981877E-5</v>
      </c>
      <c r="BD34" s="9">
        <f t="shared" ref="BD34" si="40">AVERAGE(BC34:BC36)</f>
        <v>3.9766483509322225E-5</v>
      </c>
      <c r="BE34" s="9">
        <f t="shared" ref="BE34" si="41">STDEV(BC34:BC36)</f>
        <v>1.5003060234387501E-5</v>
      </c>
      <c r="BF34" s="23">
        <f>BD34/BD31</f>
        <v>2.6020855752481298</v>
      </c>
      <c r="BG34" s="23">
        <f>((BE34/BD34)^2+(BE31/BD31)^2)^0.5*BF34</f>
        <v>1.0409750909513011</v>
      </c>
      <c r="BH34" s="9">
        <v>25.16</v>
      </c>
      <c r="BI34" s="8">
        <f t="shared" si="15"/>
        <v>8.1000000000000014</v>
      </c>
      <c r="BJ34" s="8">
        <f t="shared" si="16"/>
        <v>3.6446601231906509E-3</v>
      </c>
      <c r="BK34" s="9">
        <f t="shared" ref="BK34" si="42">AVERAGE(BJ34:BJ36)</f>
        <v>4.4184465488957591E-3</v>
      </c>
      <c r="BL34" s="9">
        <f t="shared" ref="BL34" si="43">STDEV(BJ34:BJ36)</f>
        <v>8.548449772539349E-4</v>
      </c>
      <c r="BM34" s="23">
        <f>BK34/BK31</f>
        <v>2.3257603378193896</v>
      </c>
      <c r="BN34" s="23">
        <f>((BL34/BK34)^2+(BL31/BK31)^2)^0.5*BM34</f>
        <v>0.52459383504610679</v>
      </c>
      <c r="BO34" s="8">
        <v>25.09</v>
      </c>
      <c r="BP34" s="8">
        <f t="shared" si="17"/>
        <v>8.0300000000000011</v>
      </c>
      <c r="BQ34" s="8">
        <f t="shared" si="18"/>
        <v>3.8258605374489312E-3</v>
      </c>
      <c r="BR34" s="8">
        <f t="shared" ref="BR34" si="44">BQ34:BQ36</f>
        <v>3.8258605374489312E-3</v>
      </c>
      <c r="BS34" s="8">
        <f t="shared" ref="BS34" si="45">STDEV(BQ34:BQ36)</f>
        <v>4.780172009104452E-4</v>
      </c>
      <c r="BT34" s="6">
        <f>BR34/BR31</f>
        <v>1.4339552480158273</v>
      </c>
      <c r="BU34" s="6">
        <f>((BS34/BR34)^2+(BS31/BR31)^2)^0.5*BT34</f>
        <v>0.35626446495459246</v>
      </c>
      <c r="BV34" s="8">
        <v>34.06</v>
      </c>
      <c r="BW34" s="8">
        <f t="shared" si="20"/>
        <v>17.000000000000004</v>
      </c>
      <c r="BX34" s="8">
        <f t="shared" si="19"/>
        <v>7.6293945312499881E-6</v>
      </c>
      <c r="BY34" s="8">
        <f t="shared" ref="BY34" si="46">AVERAGE(BX34:BX36)</f>
        <v>1.3252455814148369E-5</v>
      </c>
      <c r="BZ34" s="8">
        <f t="shared" ref="BZ34" si="47">STDEV(BX34:BX36)</f>
        <v>5.0208064206860317E-6</v>
      </c>
      <c r="CA34" s="6">
        <f>BY34/BY31</f>
        <v>50.298046447450474</v>
      </c>
      <c r="CB34" s="24">
        <f>((BZ34/BY34)^2+(BZ31/BY31)^2)^0.5*CA34</f>
        <v>32.595831917070683</v>
      </c>
    </row>
    <row r="35" spans="2:80" x14ac:dyDescent="0.25">
      <c r="B35" s="8">
        <f t="shared" si="25"/>
        <v>116</v>
      </c>
      <c r="C35" s="9" t="s">
        <v>28</v>
      </c>
      <c r="D35" s="8" t="s">
        <v>17</v>
      </c>
      <c r="E35" s="6">
        <v>16.989999999999998</v>
      </c>
      <c r="F35" s="9">
        <f t="shared" si="24"/>
        <v>7.6824611668145768E-6</v>
      </c>
      <c r="G35" s="9"/>
      <c r="H35" s="9"/>
      <c r="I35" s="6"/>
      <c r="J35" s="6"/>
      <c r="K35" s="6">
        <v>24.75</v>
      </c>
      <c r="L35" s="8">
        <f t="shared" si="22"/>
        <v>7.7600000000000016</v>
      </c>
      <c r="M35" s="8">
        <f t="shared" si="23"/>
        <v>4.613252583709101E-3</v>
      </c>
      <c r="N35" s="6"/>
      <c r="O35" s="6"/>
      <c r="P35" s="6"/>
      <c r="Q35" s="6"/>
      <c r="R35" s="6">
        <v>26.24</v>
      </c>
      <c r="S35" s="8">
        <f t="shared" si="3"/>
        <v>9.25</v>
      </c>
      <c r="T35" s="8">
        <f t="shared" si="4"/>
        <v>1.6423758110424122E-3</v>
      </c>
      <c r="U35" s="6"/>
      <c r="V35" s="6"/>
      <c r="W35" s="6"/>
      <c r="X35" s="6"/>
      <c r="Y35" s="9">
        <v>24.56</v>
      </c>
      <c r="Z35" s="8">
        <f t="shared" si="5"/>
        <v>7.57</v>
      </c>
      <c r="AA35" s="8">
        <f t="shared" si="6"/>
        <v>5.2626311596316033E-3</v>
      </c>
      <c r="AB35" s="9"/>
      <c r="AC35" s="9"/>
      <c r="AD35" s="9"/>
      <c r="AE35" s="9"/>
      <c r="AF35" s="9">
        <v>23.68</v>
      </c>
      <c r="AG35" s="8">
        <f t="shared" si="7"/>
        <v>6.6900000000000013</v>
      </c>
      <c r="AH35" s="8">
        <f t="shared" si="8"/>
        <v>9.6852164057733298E-3</v>
      </c>
      <c r="AI35" s="9"/>
      <c r="AJ35" s="9"/>
      <c r="AK35" s="9"/>
      <c r="AL35" s="9"/>
      <c r="AM35" s="9">
        <v>25.33</v>
      </c>
      <c r="AN35" s="8">
        <f t="shared" si="9"/>
        <v>8.34</v>
      </c>
      <c r="AO35" s="8">
        <f t="shared" si="10"/>
        <v>3.0860988744663169E-3</v>
      </c>
      <c r="AP35" s="9"/>
      <c r="AQ35" s="9"/>
      <c r="AR35" s="9"/>
      <c r="AS35" s="9"/>
      <c r="AT35" s="9">
        <v>17.64</v>
      </c>
      <c r="AU35" s="8">
        <f t="shared" si="11"/>
        <v>0.65000000000000213</v>
      </c>
      <c r="AV35" s="8">
        <f t="shared" si="12"/>
        <v>0.63728031365963012</v>
      </c>
      <c r="AW35" s="9"/>
      <c r="AX35" s="9"/>
      <c r="AY35" s="9"/>
      <c r="AZ35" s="9"/>
      <c r="BA35" s="9">
        <v>31.36</v>
      </c>
      <c r="BB35" s="8">
        <f t="shared" si="13"/>
        <v>14.370000000000001</v>
      </c>
      <c r="BC35" s="8">
        <f t="shared" si="14"/>
        <v>4.722793559394503E-5</v>
      </c>
      <c r="BD35" s="9"/>
      <c r="BE35" s="9"/>
      <c r="BF35" s="9"/>
      <c r="BG35" s="9"/>
      <c r="BH35" s="9">
        <v>24.54</v>
      </c>
      <c r="BI35" s="8">
        <f t="shared" si="15"/>
        <v>7.5500000000000007</v>
      </c>
      <c r="BJ35" s="8">
        <f t="shared" si="16"/>
        <v>5.3360947529468563E-3</v>
      </c>
      <c r="BK35" s="9"/>
      <c r="BL35" s="9"/>
      <c r="BM35" s="9"/>
      <c r="BN35" s="9"/>
      <c r="BO35" s="8">
        <v>24.78</v>
      </c>
      <c r="BP35" s="8">
        <f t="shared" si="17"/>
        <v>7.7900000000000027</v>
      </c>
      <c r="BQ35" s="8">
        <f t="shared" si="18"/>
        <v>4.5183132183800236E-3</v>
      </c>
      <c r="BR35" s="8"/>
      <c r="BS35" s="8"/>
      <c r="BT35" s="6"/>
      <c r="BU35" s="6"/>
      <c r="BV35" s="8">
        <v>33.03</v>
      </c>
      <c r="BW35" s="8">
        <f t="shared" si="20"/>
        <v>16.040000000000003</v>
      </c>
      <c r="BX35" s="8">
        <f t="shared" si="19"/>
        <v>1.4841536673161085E-5</v>
      </c>
      <c r="BY35" s="8"/>
      <c r="BZ35" s="8"/>
      <c r="CA35" s="8"/>
    </row>
    <row r="36" spans="2:80" x14ac:dyDescent="0.25">
      <c r="B36" s="8">
        <f t="shared" si="25"/>
        <v>117</v>
      </c>
      <c r="C36" s="9" t="s">
        <v>28</v>
      </c>
      <c r="D36" s="8" t="s">
        <v>17</v>
      </c>
      <c r="E36" s="6">
        <v>16.96</v>
      </c>
      <c r="F36" s="9">
        <f t="shared" si="24"/>
        <v>7.8438860065923012E-6</v>
      </c>
      <c r="G36" s="9"/>
      <c r="H36" s="9"/>
      <c r="I36" s="6"/>
      <c r="J36" s="6"/>
      <c r="K36" s="6">
        <v>24.86</v>
      </c>
      <c r="L36" s="8">
        <f t="shared" si="22"/>
        <v>7.8999999999999986</v>
      </c>
      <c r="M36" s="8">
        <f t="shared" si="23"/>
        <v>4.1866150880323994E-3</v>
      </c>
      <c r="N36" s="6"/>
      <c r="O36" s="6"/>
      <c r="P36" s="6"/>
      <c r="Q36" s="6"/>
      <c r="R36" s="6">
        <v>26.5</v>
      </c>
      <c r="S36" s="8">
        <f t="shared" si="3"/>
        <v>9.5399999999999991</v>
      </c>
      <c r="T36" s="8">
        <f t="shared" si="4"/>
        <v>1.3433025567770945E-3</v>
      </c>
      <c r="U36" s="6"/>
      <c r="V36" s="6"/>
      <c r="W36" s="6"/>
      <c r="X36" s="6"/>
      <c r="Y36" s="9">
        <v>24.71</v>
      </c>
      <c r="Z36" s="8">
        <f t="shared" si="5"/>
        <v>7.75</v>
      </c>
      <c r="AA36" s="8">
        <f t="shared" si="6"/>
        <v>4.6453402929793781E-3</v>
      </c>
      <c r="AB36" s="9"/>
      <c r="AC36" s="9"/>
      <c r="AD36" s="9"/>
      <c r="AE36" s="9"/>
      <c r="AF36" s="9">
        <v>23.49</v>
      </c>
      <c r="AG36" s="8">
        <f t="shared" si="7"/>
        <v>6.5299999999999976</v>
      </c>
      <c r="AH36" s="8">
        <f t="shared" si="8"/>
        <v>1.0821167719616623E-2</v>
      </c>
      <c r="AI36" s="9"/>
      <c r="AJ36" s="9"/>
      <c r="AK36" s="9"/>
      <c r="AL36" s="9"/>
      <c r="AM36" s="9">
        <v>25.23</v>
      </c>
      <c r="AN36" s="8">
        <f t="shared" si="9"/>
        <v>8.27</v>
      </c>
      <c r="AO36" s="8">
        <f t="shared" si="10"/>
        <v>3.2395294758376632E-3</v>
      </c>
      <c r="AP36" s="9"/>
      <c r="AQ36" s="9"/>
      <c r="AR36" s="9"/>
      <c r="AS36" s="9"/>
      <c r="AT36" s="9">
        <v>17.690000000000001</v>
      </c>
      <c r="AU36" s="8">
        <f t="shared" si="11"/>
        <v>0.73000000000000043</v>
      </c>
      <c r="AV36" s="8">
        <f t="shared" si="12"/>
        <v>0.60290391384538</v>
      </c>
      <c r="AW36" s="9"/>
      <c r="AX36" s="9"/>
      <c r="AY36" s="9"/>
      <c r="AZ36" s="9"/>
      <c r="BA36" s="9">
        <v>31.26</v>
      </c>
      <c r="BB36" s="8">
        <f t="shared" si="13"/>
        <v>14.3</v>
      </c>
      <c r="BC36" s="8">
        <f t="shared" si="14"/>
        <v>4.9575951926039749E-5</v>
      </c>
      <c r="BD36" s="9"/>
      <c r="BE36" s="9"/>
      <c r="BF36" s="9"/>
      <c r="BG36" s="9"/>
      <c r="BH36" s="9">
        <v>24.83</v>
      </c>
      <c r="BI36" s="8">
        <f t="shared" si="15"/>
        <v>7.8699999999999974</v>
      </c>
      <c r="BJ36" s="8">
        <f t="shared" si="16"/>
        <v>4.2745847705497721E-3</v>
      </c>
      <c r="BK36" s="9"/>
      <c r="BL36" s="9"/>
      <c r="BM36" s="9"/>
      <c r="BN36" s="9"/>
      <c r="BO36" s="8">
        <v>24.68</v>
      </c>
      <c r="BP36" s="8">
        <f t="shared" si="17"/>
        <v>7.7199999999999989</v>
      </c>
      <c r="BQ36" s="8">
        <f t="shared" si="18"/>
        <v>4.7429487671681548E-3</v>
      </c>
      <c r="BR36" s="8"/>
      <c r="BS36" s="8"/>
      <c r="BT36" s="8"/>
      <c r="BU36" s="8"/>
      <c r="BV36" s="8">
        <v>32.78</v>
      </c>
      <c r="BW36" s="8">
        <f t="shared" si="20"/>
        <v>15.82</v>
      </c>
      <c r="BX36" s="8">
        <f t="shared" si="19"/>
        <v>1.7286436238034035E-5</v>
      </c>
      <c r="BY36" s="8"/>
      <c r="BZ36" s="8"/>
      <c r="CA36" s="8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 t="s">
        <v>33</v>
      </c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5" spans="2:80" x14ac:dyDescent="0.25">
      <c r="B45" s="9"/>
      <c r="C45" s="8" t="s">
        <v>0</v>
      </c>
      <c r="D45" s="9"/>
      <c r="E45" s="8" t="s">
        <v>1</v>
      </c>
      <c r="F45" s="9"/>
      <c r="G45" s="9" t="s">
        <v>2</v>
      </c>
      <c r="H45" s="9"/>
      <c r="I45" s="9" t="s">
        <v>3</v>
      </c>
      <c r="J45" s="9"/>
      <c r="K45" s="9" t="s">
        <v>4</v>
      </c>
      <c r="L45" s="9"/>
      <c r="M45" s="9" t="s">
        <v>18</v>
      </c>
      <c r="N45" s="9"/>
      <c r="O45" s="9" t="s">
        <v>19</v>
      </c>
      <c r="P45" s="9"/>
      <c r="Q45" s="9" t="s">
        <v>20</v>
      </c>
      <c r="R45" s="9"/>
      <c r="S45" s="9" t="s">
        <v>21</v>
      </c>
      <c r="T45" s="9"/>
      <c r="U45" s="9" t="s">
        <v>22</v>
      </c>
      <c r="V45" s="9"/>
      <c r="W45" s="9" t="s">
        <v>23</v>
      </c>
      <c r="X45" s="9"/>
    </row>
    <row r="46" spans="2:80" x14ac:dyDescent="0.25">
      <c r="B46" s="8" t="s">
        <v>11</v>
      </c>
      <c r="C46" s="14">
        <v>1</v>
      </c>
      <c r="D46" s="15">
        <v>6.8235149592895658E-2</v>
      </c>
      <c r="E46" s="14">
        <v>1</v>
      </c>
      <c r="F46" s="15">
        <v>0.18561037618600459</v>
      </c>
      <c r="G46" s="6">
        <v>1</v>
      </c>
      <c r="H46" s="5">
        <v>8.9785998827365057E-2</v>
      </c>
      <c r="I46" s="6">
        <v>1</v>
      </c>
      <c r="J46" s="5">
        <v>0.16125971735220468</v>
      </c>
      <c r="K46" s="6">
        <v>1</v>
      </c>
      <c r="L46" s="5">
        <v>0.16125971735220471</v>
      </c>
      <c r="M46" s="6">
        <v>1</v>
      </c>
      <c r="N46" s="5">
        <v>0.27042701780822515</v>
      </c>
      <c r="O46" s="6">
        <v>1</v>
      </c>
      <c r="P46" s="5">
        <v>0.77023449975479708</v>
      </c>
      <c r="Q46" s="6">
        <v>1</v>
      </c>
      <c r="R46" s="5">
        <v>0.26948155862205436</v>
      </c>
      <c r="S46" s="6">
        <v>1</v>
      </c>
      <c r="T46" s="5">
        <v>0.10745615959247005</v>
      </c>
      <c r="U46" s="6">
        <v>1</v>
      </c>
      <c r="V46" s="5">
        <v>0.14096282642769115</v>
      </c>
      <c r="W46" s="6">
        <v>1</v>
      </c>
      <c r="X46" s="5">
        <v>0.29095399383601478</v>
      </c>
    </row>
    <row r="47" spans="2:80" x14ac:dyDescent="0.25">
      <c r="B47" s="8" t="s">
        <v>13</v>
      </c>
      <c r="C47" s="6">
        <v>0.88988256639908336</v>
      </c>
      <c r="D47" s="5">
        <v>0.13802539743342945</v>
      </c>
      <c r="E47" s="6">
        <v>2.6338052768339848</v>
      </c>
      <c r="F47" s="5">
        <v>0.78860520161055359</v>
      </c>
      <c r="G47" s="14">
        <v>2.070566880545047</v>
      </c>
      <c r="H47" s="15">
        <v>0.66245695825599538</v>
      </c>
      <c r="I47" s="14">
        <v>1.6152400656430348</v>
      </c>
      <c r="J47" s="15">
        <v>0.21595930094472476</v>
      </c>
      <c r="K47" s="14">
        <v>1.4936248982035589</v>
      </c>
      <c r="L47" s="15">
        <v>0.26481420601995037</v>
      </c>
      <c r="M47" s="14">
        <v>3.9567727799184196</v>
      </c>
      <c r="N47" s="15">
        <v>1.2067206377150523</v>
      </c>
      <c r="O47" s="14">
        <v>3.3487160613893208</v>
      </c>
      <c r="P47" s="15">
        <v>0.33962392942313274</v>
      </c>
      <c r="Q47" s="14">
        <v>1.6079380315439165</v>
      </c>
      <c r="R47" s="15">
        <v>0.49227236824701315</v>
      </c>
      <c r="S47" s="14">
        <v>1.817624379700749</v>
      </c>
      <c r="T47" s="15">
        <v>0.37734043866918704</v>
      </c>
      <c r="U47" s="14">
        <v>1.2449961415005582</v>
      </c>
      <c r="V47" s="15">
        <v>0.14307061358251502</v>
      </c>
      <c r="W47" s="14">
        <v>18.695181760097409</v>
      </c>
      <c r="X47" s="15">
        <v>11.328687759975294</v>
      </c>
    </row>
    <row r="48" spans="2:80" x14ac:dyDescent="0.25">
      <c r="B48" s="8" t="s">
        <v>14</v>
      </c>
      <c r="C48" s="6">
        <v>0.96801455437871087</v>
      </c>
      <c r="D48" s="5">
        <v>0.15305850731022244</v>
      </c>
      <c r="E48" s="6">
        <v>1.9531569921991323</v>
      </c>
      <c r="F48" s="5">
        <v>0.33079972224870463</v>
      </c>
      <c r="G48" s="6">
        <v>1.4145969112701349</v>
      </c>
      <c r="H48" s="5">
        <v>0.23897167781334588</v>
      </c>
      <c r="I48" s="6">
        <v>1.2931152680792009</v>
      </c>
      <c r="J48" s="5">
        <v>0.28367873880007377</v>
      </c>
      <c r="K48" s="6">
        <v>2.0403382575105722</v>
      </c>
      <c r="L48" s="5">
        <v>0.33335512331106515</v>
      </c>
      <c r="M48" s="6">
        <v>5.4712320804836789</v>
      </c>
      <c r="N48" s="5">
        <v>2.5248387040304419</v>
      </c>
      <c r="O48" s="6">
        <v>4.1640496957085569</v>
      </c>
      <c r="P48" s="5">
        <v>0.73210821160483364</v>
      </c>
      <c r="Q48" s="6">
        <v>1.4746528753109953</v>
      </c>
      <c r="R48" s="5">
        <v>0.36239972705095913</v>
      </c>
      <c r="S48" s="6">
        <v>1.4841866351753237</v>
      </c>
      <c r="T48" s="5">
        <v>0.29644914364519714</v>
      </c>
      <c r="U48" s="6">
        <v>1.1221165546934178</v>
      </c>
      <c r="V48" s="5">
        <v>0.37113000818598119</v>
      </c>
      <c r="W48" s="6">
        <v>11.315900527067388</v>
      </c>
      <c r="X48" s="5">
        <v>8.2428859169471558</v>
      </c>
    </row>
    <row r="49" spans="2:25" x14ac:dyDescent="0.25">
      <c r="B49" s="8" t="s">
        <v>15</v>
      </c>
      <c r="C49" s="6">
        <v>0.99014880886971257</v>
      </c>
      <c r="D49" s="5">
        <v>0.17096839737563546</v>
      </c>
      <c r="E49" s="6">
        <v>2.2639220046624189</v>
      </c>
      <c r="F49" s="5">
        <v>0.30796587637673772</v>
      </c>
      <c r="G49" s="6">
        <v>2.5501116157537491</v>
      </c>
      <c r="H49" s="5">
        <v>0.58467676500906141</v>
      </c>
      <c r="I49" s="6">
        <v>2.8859379838218127</v>
      </c>
      <c r="J49" s="5">
        <v>0.68129665527072802</v>
      </c>
      <c r="K49" s="6">
        <v>2.5166832475011383</v>
      </c>
      <c r="L49" s="5">
        <v>0.50046746733982428</v>
      </c>
      <c r="M49" s="6">
        <v>11.841590015117463</v>
      </c>
      <c r="N49" s="5">
        <v>6.4763522151498627</v>
      </c>
      <c r="O49" s="6">
        <v>19.486971202277456</v>
      </c>
      <c r="P49" s="5">
        <v>8.2234857970695465</v>
      </c>
      <c r="Q49" s="6">
        <v>1.4995857729529283</v>
      </c>
      <c r="R49" s="5">
        <v>0.53568082080659174</v>
      </c>
      <c r="S49" s="6">
        <v>2.1636019413031016</v>
      </c>
      <c r="T49" s="5">
        <v>0.38963351449039046</v>
      </c>
      <c r="U49" s="6">
        <v>1.3541580760161054</v>
      </c>
      <c r="V49" s="5">
        <v>0.18027329583443244</v>
      </c>
      <c r="W49" s="6">
        <v>14.847101548472429</v>
      </c>
      <c r="X49" s="5">
        <v>5.8242774996170956</v>
      </c>
    </row>
    <row r="50" spans="2:25" x14ac:dyDescent="0.25">
      <c r="B50" s="8" t="s">
        <v>16</v>
      </c>
      <c r="C50" s="6">
        <v>0.86148245960256742</v>
      </c>
      <c r="D50" s="5">
        <v>0.20677386282238425</v>
      </c>
      <c r="E50" s="6">
        <v>1.8408464094239909</v>
      </c>
      <c r="F50" s="5">
        <v>0.23806986995872045</v>
      </c>
      <c r="G50" s="6">
        <v>0.68846462580955525</v>
      </c>
      <c r="H50" s="5">
        <v>7.8619066767524518E-2</v>
      </c>
      <c r="I50" s="6">
        <v>1.9790694628918759</v>
      </c>
      <c r="J50" s="5">
        <v>0.15243872413995699</v>
      </c>
      <c r="K50" s="6">
        <v>2.6568716993461994</v>
      </c>
      <c r="L50" s="5">
        <v>0.33607189782322294</v>
      </c>
      <c r="M50" s="6">
        <v>9.6542643511552306</v>
      </c>
      <c r="N50" s="5">
        <v>2.3009428755822845</v>
      </c>
      <c r="O50" s="6">
        <v>15.630246885522807</v>
      </c>
      <c r="P50" s="5">
        <v>1.4861287486901553</v>
      </c>
      <c r="Q50" s="6">
        <v>1.8748244680723936</v>
      </c>
      <c r="R50" s="5">
        <v>0.48788457798163409</v>
      </c>
      <c r="S50" s="6">
        <v>1.9631228523260427</v>
      </c>
      <c r="T50" s="5">
        <v>0.57126632507546005</v>
      </c>
      <c r="U50" s="6">
        <v>1.1863066318782418</v>
      </c>
      <c r="V50" s="5">
        <v>0.12941986455701132</v>
      </c>
      <c r="W50" s="6">
        <v>30.166929298217831</v>
      </c>
      <c r="X50" s="5">
        <v>4.2483222728365959</v>
      </c>
    </row>
    <row r="51" spans="2:25" x14ac:dyDescent="0.25">
      <c r="B51" s="21" t="s">
        <v>28</v>
      </c>
      <c r="C51" s="6">
        <v>0.70617642777632772</v>
      </c>
      <c r="D51" s="6">
        <v>0.19219331026909606</v>
      </c>
      <c r="E51" s="6">
        <v>1.6325231111796354</v>
      </c>
      <c r="F51" s="6">
        <v>0.41902517171102371</v>
      </c>
      <c r="G51" s="6">
        <v>1.3863454254372021</v>
      </c>
      <c r="H51" s="6">
        <v>0.35875505426981041</v>
      </c>
      <c r="I51" s="23">
        <v>2.5841899505730184</v>
      </c>
      <c r="J51" s="23">
        <v>0.74890628953055405</v>
      </c>
      <c r="K51" s="23">
        <v>3.2560055586498415</v>
      </c>
      <c r="L51" s="23">
        <v>0.8028239680833531</v>
      </c>
      <c r="M51" s="23">
        <v>13.37068948193768</v>
      </c>
      <c r="N51" s="23">
        <v>4.4369834322073247</v>
      </c>
      <c r="O51" s="23">
        <v>18.646076381013053</v>
      </c>
      <c r="P51" s="23">
        <v>5.9383282861005204</v>
      </c>
      <c r="Q51" s="23">
        <v>2.6020855752481298</v>
      </c>
      <c r="R51" s="23">
        <v>1.0409750909513011</v>
      </c>
      <c r="S51" s="23">
        <v>2.3257603378193896</v>
      </c>
      <c r="T51" s="23">
        <v>0.52459383504610679</v>
      </c>
      <c r="U51" s="6">
        <v>1.4339552480158273</v>
      </c>
      <c r="V51" s="6">
        <v>0.35626446495459246</v>
      </c>
      <c r="W51" s="6">
        <v>50.298046447450474</v>
      </c>
      <c r="X51" s="24">
        <v>32.595831917070683</v>
      </c>
      <c r="Y51" s="24"/>
    </row>
    <row r="86" spans="1:70" x14ac:dyDescent="0.25">
      <c r="A86" s="9"/>
      <c r="B86" s="8" t="s">
        <v>0</v>
      </c>
      <c r="C86" s="9"/>
      <c r="D86" s="8" t="s">
        <v>1</v>
      </c>
      <c r="E86" s="9"/>
      <c r="F86" s="9" t="s">
        <v>2</v>
      </c>
      <c r="G86" s="9"/>
      <c r="H86" s="9" t="s">
        <v>3</v>
      </c>
      <c r="I86" s="9"/>
      <c r="J86" s="9" t="s">
        <v>4</v>
      </c>
      <c r="K86" s="9"/>
      <c r="L86" s="9" t="s">
        <v>18</v>
      </c>
      <c r="M86" s="9"/>
      <c r="N86" s="9" t="s">
        <v>19</v>
      </c>
      <c r="O86" s="9"/>
      <c r="P86" s="9" t="s">
        <v>20</v>
      </c>
      <c r="Q86" s="9"/>
      <c r="R86" s="9" t="s">
        <v>21</v>
      </c>
      <c r="S86" s="9"/>
      <c r="T86" s="9" t="s">
        <v>22</v>
      </c>
      <c r="U86" s="9"/>
      <c r="V86" s="9" t="s">
        <v>23</v>
      </c>
      <c r="W86" s="9"/>
    </row>
    <row r="87" spans="1:70" x14ac:dyDescent="0.25">
      <c r="A87" s="8" t="s">
        <v>11</v>
      </c>
      <c r="B87" s="14">
        <v>1</v>
      </c>
      <c r="C87" s="15">
        <v>6.8235149592895658E-2</v>
      </c>
      <c r="D87" s="14">
        <v>1</v>
      </c>
      <c r="E87" s="15">
        <v>0.18561037618600459</v>
      </c>
      <c r="F87" s="6">
        <v>1</v>
      </c>
      <c r="G87" s="5">
        <v>8.9785998827365057E-2</v>
      </c>
      <c r="H87" s="6">
        <v>1</v>
      </c>
      <c r="I87" s="5">
        <v>0.16125971735220468</v>
      </c>
      <c r="J87" s="6">
        <v>1</v>
      </c>
      <c r="K87" s="5">
        <v>0.16125971735220471</v>
      </c>
      <c r="L87" s="6">
        <v>1</v>
      </c>
      <c r="M87" s="5">
        <v>0.27042701780822515</v>
      </c>
      <c r="N87" s="6">
        <v>1</v>
      </c>
      <c r="O87" s="5">
        <v>0.77023449975479708</v>
      </c>
      <c r="P87" s="6">
        <v>1</v>
      </c>
      <c r="Q87" s="5">
        <v>0.26948155862205436</v>
      </c>
      <c r="R87" s="6">
        <v>1</v>
      </c>
      <c r="S87" s="5">
        <v>0.10745615959247005</v>
      </c>
      <c r="T87" s="6">
        <v>1</v>
      </c>
      <c r="U87" s="5">
        <v>0.14096282642769115</v>
      </c>
      <c r="V87" s="6">
        <v>1</v>
      </c>
      <c r="W87" s="5">
        <v>0.29095399383601478</v>
      </c>
    </row>
    <row r="88" spans="1:70" x14ac:dyDescent="0.25">
      <c r="A88" s="8" t="s">
        <v>13</v>
      </c>
      <c r="B88" s="6">
        <v>0.88988256639908336</v>
      </c>
      <c r="C88" s="5">
        <v>0.13802539743342945</v>
      </c>
      <c r="D88" s="6">
        <v>2.6338052768339848</v>
      </c>
      <c r="E88" s="5">
        <v>0.78860520161055359</v>
      </c>
      <c r="F88" s="14">
        <v>2.070566880545047</v>
      </c>
      <c r="G88" s="15">
        <v>0.66245695825599538</v>
      </c>
      <c r="H88" s="14">
        <v>1.6152400656430348</v>
      </c>
      <c r="I88" s="15">
        <v>0.21595930094472476</v>
      </c>
      <c r="J88" s="14">
        <v>1.4936248982035589</v>
      </c>
      <c r="K88" s="15">
        <v>0.26481420601995037</v>
      </c>
      <c r="L88" s="14">
        <v>3.9567727799184196</v>
      </c>
      <c r="M88" s="15">
        <v>1.2067206377150523</v>
      </c>
      <c r="N88" s="14">
        <v>3.3487160613893208</v>
      </c>
      <c r="O88" s="15">
        <v>0.33962392942313274</v>
      </c>
      <c r="P88" s="14">
        <v>1.6079380315439165</v>
      </c>
      <c r="Q88" s="15">
        <v>0.49227236824701315</v>
      </c>
      <c r="R88" s="14">
        <v>1.817624379700749</v>
      </c>
      <c r="S88" s="15">
        <v>0.37734043866918704</v>
      </c>
      <c r="T88" s="14">
        <v>1.2449961415005582</v>
      </c>
      <c r="U88" s="15">
        <v>0.14307061358251502</v>
      </c>
      <c r="V88" s="14">
        <v>18.695181760097409</v>
      </c>
      <c r="W88" s="15">
        <v>11.328687759975294</v>
      </c>
    </row>
    <row r="89" spans="1:70" x14ac:dyDescent="0.25">
      <c r="A89" s="8" t="s">
        <v>14</v>
      </c>
      <c r="B89" s="6">
        <v>0.96801455437871087</v>
      </c>
      <c r="C89" s="5">
        <v>0.15305850731022244</v>
      </c>
      <c r="D89" s="6">
        <v>1.9531569921991323</v>
      </c>
      <c r="E89" s="5">
        <v>0.33079972224870463</v>
      </c>
      <c r="F89" s="6">
        <v>1.4145969112701349</v>
      </c>
      <c r="G89" s="5">
        <v>0.23897167781334588</v>
      </c>
      <c r="H89" s="6">
        <v>1.2931152680792009</v>
      </c>
      <c r="I89" s="5">
        <v>0.28367873880007377</v>
      </c>
      <c r="J89" s="6">
        <v>2.0403382575105722</v>
      </c>
      <c r="K89" s="5">
        <v>0.33335512331106515</v>
      </c>
      <c r="L89" s="6">
        <v>5.4712320804836789</v>
      </c>
      <c r="M89" s="5">
        <v>2.5248387040304419</v>
      </c>
      <c r="N89" s="6">
        <v>4.1640496957085569</v>
      </c>
      <c r="O89" s="5">
        <v>0.73210821160483364</v>
      </c>
      <c r="P89" s="6">
        <v>1.4746528753109953</v>
      </c>
      <c r="Q89" s="5">
        <v>0.36239972705095913</v>
      </c>
      <c r="R89" s="6">
        <v>1.4841866351753237</v>
      </c>
      <c r="S89" s="5">
        <v>0.29644914364519714</v>
      </c>
      <c r="T89" s="6">
        <v>1.1221165546934178</v>
      </c>
      <c r="U89" s="5">
        <v>0.37113000818598119</v>
      </c>
      <c r="V89" s="6">
        <v>11.315900527067388</v>
      </c>
      <c r="W89" s="5">
        <v>8.2428859169471558</v>
      </c>
    </row>
    <row r="90" spans="1:70" x14ac:dyDescent="0.25">
      <c r="A90" s="8" t="s">
        <v>15</v>
      </c>
      <c r="B90" s="6">
        <v>0.99014880886971257</v>
      </c>
      <c r="C90" s="5">
        <v>0.17096839737563546</v>
      </c>
      <c r="D90" s="6">
        <v>2.2639220046624189</v>
      </c>
      <c r="E90" s="5">
        <v>0.30796587637673772</v>
      </c>
      <c r="F90" s="6">
        <v>2.5501116157537491</v>
      </c>
      <c r="G90" s="5">
        <v>0.58467676500906141</v>
      </c>
      <c r="H90" s="6">
        <v>2.8859379838218127</v>
      </c>
      <c r="I90" s="5">
        <v>0.68129665527072802</v>
      </c>
      <c r="J90" s="6">
        <v>2.5166832475011383</v>
      </c>
      <c r="K90" s="5">
        <v>0.50046746733982428</v>
      </c>
      <c r="L90" s="6">
        <v>11.841590015117463</v>
      </c>
      <c r="M90" s="5">
        <v>6.4763522151498627</v>
      </c>
      <c r="N90" s="6">
        <v>19.486971202277456</v>
      </c>
      <c r="O90" s="5">
        <v>8.2234857970695465</v>
      </c>
      <c r="P90" s="6">
        <v>1.4995857729529283</v>
      </c>
      <c r="Q90" s="5">
        <v>0.53568082080659174</v>
      </c>
      <c r="R90" s="6">
        <v>2.1636019413031016</v>
      </c>
      <c r="S90" s="5">
        <v>0.38963351449039046</v>
      </c>
      <c r="T90" s="6">
        <v>1.3541580760161054</v>
      </c>
      <c r="U90" s="5">
        <v>0.18027329583443244</v>
      </c>
      <c r="V90" s="6">
        <v>14.847101548472429</v>
      </c>
      <c r="W90" s="5">
        <v>5.8242774996170956</v>
      </c>
    </row>
    <row r="91" spans="1:70" x14ac:dyDescent="0.25">
      <c r="A91" s="8" t="s">
        <v>16</v>
      </c>
      <c r="B91" s="6">
        <v>0.86148245960256742</v>
      </c>
      <c r="C91" s="5">
        <v>0.20677386282238425</v>
      </c>
      <c r="D91" s="6">
        <v>1.8408464094239909</v>
      </c>
      <c r="E91" s="5">
        <v>0.23806986995872045</v>
      </c>
      <c r="F91" s="6">
        <v>0.68846462580955525</v>
      </c>
      <c r="G91" s="5">
        <v>7.8619066767524518E-2</v>
      </c>
      <c r="H91" s="6">
        <v>1.9790694628918759</v>
      </c>
      <c r="I91" s="5">
        <v>0.15243872413995699</v>
      </c>
      <c r="J91" s="6">
        <v>2.6568716993461994</v>
      </c>
      <c r="K91" s="5">
        <v>0.33607189782322294</v>
      </c>
      <c r="L91" s="6">
        <v>9.6542643511552306</v>
      </c>
      <c r="M91" s="5">
        <v>2.3009428755822845</v>
      </c>
      <c r="N91" s="6">
        <v>15.630246885522807</v>
      </c>
      <c r="O91" s="5">
        <v>1.4861287486901553</v>
      </c>
      <c r="P91" s="6">
        <v>1.8748244680723936</v>
      </c>
      <c r="Q91" s="5">
        <v>0.48788457798163409</v>
      </c>
      <c r="R91" s="6">
        <v>1.9631228523260427</v>
      </c>
      <c r="S91" s="5">
        <v>0.57126632507546005</v>
      </c>
      <c r="T91" s="6">
        <v>1.1863066318782418</v>
      </c>
      <c r="U91" s="5">
        <v>0.12941986455701132</v>
      </c>
      <c r="V91" s="6">
        <v>30.166929298217831</v>
      </c>
      <c r="W91" s="5">
        <v>4.2483222728365959</v>
      </c>
    </row>
    <row r="94" spans="1:70" x14ac:dyDescent="0.25">
      <c r="A94" s="40" t="s">
        <v>34</v>
      </c>
      <c r="B94" s="41" t="s">
        <v>1</v>
      </c>
      <c r="C94" s="41"/>
      <c r="D94" s="41" t="s">
        <v>35</v>
      </c>
      <c r="E94" s="41" t="s">
        <v>36</v>
      </c>
      <c r="F94" s="41" t="s">
        <v>37</v>
      </c>
      <c r="G94" s="42" t="s">
        <v>38</v>
      </c>
      <c r="H94" s="40" t="s">
        <v>34</v>
      </c>
      <c r="I94" s="41" t="s">
        <v>2</v>
      </c>
      <c r="J94" s="41"/>
      <c r="K94" s="41" t="s">
        <v>35</v>
      </c>
      <c r="L94" s="41" t="s">
        <v>36</v>
      </c>
      <c r="M94" s="41" t="s">
        <v>37</v>
      </c>
      <c r="N94" s="42" t="s">
        <v>38</v>
      </c>
      <c r="O94" s="40" t="s">
        <v>34</v>
      </c>
      <c r="P94" s="43" t="s">
        <v>3</v>
      </c>
      <c r="Q94" s="43"/>
      <c r="R94" s="41" t="s">
        <v>35</v>
      </c>
      <c r="S94" s="41" t="s">
        <v>36</v>
      </c>
      <c r="T94" s="41" t="s">
        <v>37</v>
      </c>
      <c r="U94" s="42" t="s">
        <v>38</v>
      </c>
      <c r="V94" s="40" t="s">
        <v>34</v>
      </c>
      <c r="W94" s="43" t="s">
        <v>4</v>
      </c>
      <c r="X94" s="43"/>
      <c r="Y94" s="41" t="s">
        <v>35</v>
      </c>
      <c r="Z94" s="41" t="s">
        <v>36</v>
      </c>
      <c r="AA94" s="41" t="s">
        <v>37</v>
      </c>
      <c r="AB94" s="42" t="s">
        <v>38</v>
      </c>
      <c r="AC94" s="40" t="s">
        <v>34</v>
      </c>
      <c r="AD94" s="43" t="s">
        <v>18</v>
      </c>
      <c r="AE94" s="43"/>
      <c r="AF94" s="41" t="s">
        <v>35</v>
      </c>
      <c r="AG94" s="41" t="s">
        <v>36</v>
      </c>
      <c r="AH94" s="41" t="s">
        <v>37</v>
      </c>
      <c r="AI94" s="42" t="s">
        <v>38</v>
      </c>
      <c r="AJ94" s="40" t="s">
        <v>34</v>
      </c>
      <c r="AK94" s="43" t="s">
        <v>19</v>
      </c>
      <c r="AL94" s="43"/>
      <c r="AM94" s="41" t="s">
        <v>35</v>
      </c>
      <c r="AN94" s="41" t="s">
        <v>36</v>
      </c>
      <c r="AO94" s="41" t="s">
        <v>37</v>
      </c>
      <c r="AP94" s="42" t="s">
        <v>38</v>
      </c>
      <c r="AQ94" s="40" t="s">
        <v>34</v>
      </c>
      <c r="AR94" s="43" t="s">
        <v>20</v>
      </c>
      <c r="AS94" s="43"/>
      <c r="AT94" s="41" t="s">
        <v>35</v>
      </c>
      <c r="AU94" s="41" t="s">
        <v>36</v>
      </c>
      <c r="AV94" s="41" t="s">
        <v>37</v>
      </c>
      <c r="AW94" s="42" t="s">
        <v>38</v>
      </c>
      <c r="AX94" s="40" t="s">
        <v>34</v>
      </c>
      <c r="AY94" s="43" t="s">
        <v>21</v>
      </c>
      <c r="AZ94" s="43"/>
      <c r="BA94" s="41" t="s">
        <v>35</v>
      </c>
      <c r="BB94" s="41" t="s">
        <v>36</v>
      </c>
      <c r="BC94" s="41" t="s">
        <v>37</v>
      </c>
      <c r="BD94" s="42" t="s">
        <v>38</v>
      </c>
      <c r="BE94" s="40" t="s">
        <v>34</v>
      </c>
      <c r="BF94" s="43" t="s">
        <v>39</v>
      </c>
      <c r="BG94" s="43"/>
      <c r="BH94" s="41" t="s">
        <v>35</v>
      </c>
      <c r="BI94" s="41" t="s">
        <v>36</v>
      </c>
      <c r="BJ94" s="41" t="s">
        <v>37</v>
      </c>
      <c r="BK94" s="42" t="s">
        <v>38</v>
      </c>
      <c r="BL94" s="40" t="s">
        <v>34</v>
      </c>
      <c r="BM94" s="43" t="s">
        <v>23</v>
      </c>
      <c r="BN94" s="43"/>
      <c r="BO94" s="41" t="s">
        <v>35</v>
      </c>
      <c r="BP94" s="41" t="s">
        <v>36</v>
      </c>
      <c r="BQ94" s="41" t="s">
        <v>37</v>
      </c>
      <c r="BR94" s="42" t="s">
        <v>38</v>
      </c>
    </row>
    <row r="95" spans="1:70" x14ac:dyDescent="0.25">
      <c r="A95" s="44">
        <v>0</v>
      </c>
      <c r="B95" s="14">
        <v>1</v>
      </c>
      <c r="C95" s="15">
        <v>0.18561037618600459</v>
      </c>
      <c r="D95" s="46"/>
      <c r="E95" s="46"/>
      <c r="F95" s="46"/>
      <c r="G95" s="47"/>
      <c r="H95" s="44">
        <v>0</v>
      </c>
      <c r="I95" s="6">
        <v>1</v>
      </c>
      <c r="J95" s="5">
        <v>8.9785998827365057E-2</v>
      </c>
      <c r="K95" s="46"/>
      <c r="L95" s="46"/>
      <c r="M95" s="46"/>
      <c r="N95" s="47"/>
      <c r="O95" s="44">
        <v>0</v>
      </c>
      <c r="P95" s="6">
        <v>1</v>
      </c>
      <c r="Q95" s="5">
        <v>0.16125971735220468</v>
      </c>
      <c r="R95" s="46"/>
      <c r="S95" s="46"/>
      <c r="T95" s="46"/>
      <c r="U95" s="47"/>
      <c r="V95" s="44">
        <v>0</v>
      </c>
      <c r="W95" s="6">
        <v>1</v>
      </c>
      <c r="X95" s="5">
        <v>0.16125971735220471</v>
      </c>
      <c r="Y95" s="46"/>
      <c r="Z95" s="46"/>
      <c r="AA95" s="46"/>
      <c r="AB95" s="47"/>
      <c r="AC95" s="44">
        <v>0</v>
      </c>
      <c r="AD95" s="6">
        <v>1</v>
      </c>
      <c r="AE95" s="5">
        <v>0.27042701780822515</v>
      </c>
      <c r="AF95" s="46"/>
      <c r="AG95" s="46"/>
      <c r="AH95" s="46"/>
      <c r="AI95" s="47"/>
      <c r="AJ95" s="44">
        <v>0</v>
      </c>
      <c r="AK95" s="6">
        <v>1</v>
      </c>
      <c r="AL95" s="5">
        <v>0.77023449975479708</v>
      </c>
      <c r="AM95" s="46"/>
      <c r="AN95" s="46"/>
      <c r="AO95" s="46"/>
      <c r="AP95" s="47"/>
      <c r="AQ95" s="44">
        <v>0</v>
      </c>
      <c r="AR95" s="6">
        <v>1</v>
      </c>
      <c r="AS95" s="5">
        <v>0.26948155862205436</v>
      </c>
      <c r="AT95" s="46"/>
      <c r="AU95" s="46"/>
      <c r="AV95" s="46"/>
      <c r="AW95" s="47"/>
      <c r="AX95" s="44">
        <v>0</v>
      </c>
      <c r="AY95" s="6">
        <v>1</v>
      </c>
      <c r="AZ95" s="5">
        <v>0.10745615959247005</v>
      </c>
      <c r="BA95" s="46"/>
      <c r="BB95" s="46"/>
      <c r="BC95" s="46"/>
      <c r="BD95" s="47"/>
      <c r="BE95" s="44">
        <v>0</v>
      </c>
      <c r="BF95" s="6">
        <v>1</v>
      </c>
      <c r="BG95" s="5">
        <v>0.14096282642769115</v>
      </c>
      <c r="BH95" s="46"/>
      <c r="BI95" s="46"/>
      <c r="BJ95" s="46"/>
      <c r="BK95" s="47"/>
      <c r="BL95" s="44">
        <v>0</v>
      </c>
      <c r="BM95" s="6">
        <v>1</v>
      </c>
      <c r="BN95" s="5">
        <v>0.29095399383601478</v>
      </c>
      <c r="BO95" s="46"/>
      <c r="BP95" s="46"/>
      <c r="BQ95" s="46"/>
      <c r="BR95" s="47"/>
    </row>
    <row r="96" spans="1:70" x14ac:dyDescent="0.25">
      <c r="A96" s="44">
        <v>1</v>
      </c>
      <c r="B96" s="6">
        <v>2.6338052768339848</v>
      </c>
      <c r="C96" s="5">
        <v>0.78860520161055359</v>
      </c>
      <c r="D96" s="46">
        <f>(B96+B95)*0.5*1</f>
        <v>1.8169026384169924</v>
      </c>
      <c r="E96" s="46">
        <f>((B96-C96)+(B95-C95))*0.5*1</f>
        <v>1.3297948495187133</v>
      </c>
      <c r="F96" s="46">
        <f>((B96+C96)+(B95+C95))*0.5*1</f>
        <v>2.3040104273152715</v>
      </c>
      <c r="G96" s="47"/>
      <c r="H96" s="44">
        <v>1</v>
      </c>
      <c r="I96" s="14">
        <v>2.070566880545047</v>
      </c>
      <c r="J96" s="15">
        <v>0.66245695825599538</v>
      </c>
      <c r="K96" s="46">
        <f>(I96+I95)*0.5*1</f>
        <v>1.5352834402725235</v>
      </c>
      <c r="L96" s="46">
        <f>((I96-J96)+(I95-J95))*0.5*1</f>
        <v>1.1591619617308433</v>
      </c>
      <c r="M96" s="46">
        <f>((I96+J96)+(I95+J95))*0.5*1</f>
        <v>1.9114049188142035</v>
      </c>
      <c r="N96" s="47"/>
      <c r="O96" s="44">
        <v>1</v>
      </c>
      <c r="P96" s="14">
        <v>1.6152400656430348</v>
      </c>
      <c r="Q96" s="15">
        <v>0.21595930094472476</v>
      </c>
      <c r="R96" s="46">
        <f>(P96+P95)*0.5*1</f>
        <v>1.3076200328215175</v>
      </c>
      <c r="S96" s="46">
        <f>((P96-Q96)+(P95-Q95))*0.5*1</f>
        <v>1.1190105236730528</v>
      </c>
      <c r="T96" s="46">
        <f>((P96+Q96)+(P95+Q95))*0.5*1</f>
        <v>1.496229541969982</v>
      </c>
      <c r="U96" s="47"/>
      <c r="V96" s="44">
        <v>1</v>
      </c>
      <c r="W96" s="14">
        <v>1.4936248982035589</v>
      </c>
      <c r="X96" s="15">
        <v>0.26481420601995037</v>
      </c>
      <c r="Y96" s="46">
        <f>(W96+W95)*0.5*1</f>
        <v>1.2468124491017796</v>
      </c>
      <c r="Z96" s="46">
        <f>((W96-X96)+(W95-X95))*0.5*1</f>
        <v>1.0337754874157019</v>
      </c>
      <c r="AA96" s="46">
        <f>((W96+X96)+(W95+X95))*0.5*1</f>
        <v>1.459849410787857</v>
      </c>
      <c r="AB96" s="47"/>
      <c r="AC96" s="44">
        <v>1</v>
      </c>
      <c r="AD96" s="14">
        <v>3.9567727799184196</v>
      </c>
      <c r="AE96" s="15">
        <v>1.2067206377150523</v>
      </c>
      <c r="AF96" s="46">
        <f>(AD96+AD95)*0.5*1</f>
        <v>2.4783863899592098</v>
      </c>
      <c r="AG96" s="46">
        <f>((AD96-AE96)+(AD95-AE95))*0.5*1</f>
        <v>1.7398125621975713</v>
      </c>
      <c r="AH96" s="46">
        <f>((AD96+AE96)+(AD95+AE95))*0.5*1</f>
        <v>3.2169602177208483</v>
      </c>
      <c r="AI96" s="47"/>
      <c r="AJ96" s="44">
        <v>1</v>
      </c>
      <c r="AK96" s="14">
        <v>3.3487160613893208</v>
      </c>
      <c r="AL96" s="15">
        <v>0.33962392942313274</v>
      </c>
      <c r="AM96" s="46">
        <f>(AK96+AK95)*0.5*1</f>
        <v>2.1743580306946604</v>
      </c>
      <c r="AN96" s="46">
        <f>((AK96-AL96)+(AK95-AL95))*0.5*1</f>
        <v>1.6194288161056956</v>
      </c>
      <c r="AO96" s="46">
        <f>((AK96+AL96)+(AK95+AL95))*0.5*1</f>
        <v>2.7292872452836252</v>
      </c>
      <c r="AP96" s="47"/>
      <c r="AQ96" s="44">
        <v>1</v>
      </c>
      <c r="AR96" s="14">
        <v>1.6079380315439165</v>
      </c>
      <c r="AS96" s="15">
        <v>0.49227236824701315</v>
      </c>
      <c r="AT96" s="46">
        <f>(AR96+AR95)*0.5*1</f>
        <v>1.3039690157719583</v>
      </c>
      <c r="AU96" s="46">
        <f>((AR96-AS96)+(AR95-AS95))*0.5*1</f>
        <v>0.92309205233742442</v>
      </c>
      <c r="AV96" s="46">
        <f>((AR96+AS96)+(AR95+AS95))*0.5*1</f>
        <v>1.684845979206492</v>
      </c>
      <c r="AW96" s="47"/>
      <c r="AX96" s="44">
        <v>1</v>
      </c>
      <c r="AY96" s="14">
        <v>1.817624379700749</v>
      </c>
      <c r="AZ96" s="15">
        <v>0.37734043866918704</v>
      </c>
      <c r="BA96" s="46">
        <f>(AY96+AY95)*0.5*1</f>
        <v>1.4088121898503745</v>
      </c>
      <c r="BB96" s="46">
        <f>((AY96-AZ96)+(AY95-AZ95))*0.5*1</f>
        <v>1.166413890719546</v>
      </c>
      <c r="BC96" s="46">
        <f>((AY96+AZ96)+(AY95+AZ95))*0.5*1</f>
        <v>1.6512104889812029</v>
      </c>
      <c r="BD96" s="47"/>
      <c r="BE96" s="44">
        <v>1</v>
      </c>
      <c r="BF96" s="14">
        <v>1.2449961415005582</v>
      </c>
      <c r="BG96" s="15">
        <v>0.14307061358251502</v>
      </c>
      <c r="BH96" s="46">
        <f>(BF96+BF95)*0.5*1</f>
        <v>1.1224980707502792</v>
      </c>
      <c r="BI96" s="46">
        <f>((BF96-BG96)+(BF95-BG95))*0.5*1</f>
        <v>0.98048135074517595</v>
      </c>
      <c r="BJ96" s="46">
        <f>((BF96+BG96)+(BF95+BG95))*0.5*1</f>
        <v>1.2645147907553822</v>
      </c>
      <c r="BK96" s="47"/>
      <c r="BL96" s="44">
        <v>1</v>
      </c>
      <c r="BM96" s="14">
        <v>18.695181760097409</v>
      </c>
      <c r="BN96" s="15">
        <v>11.328687759975294</v>
      </c>
      <c r="BO96" s="46">
        <f>(BM96+BM95)*0.5*1</f>
        <v>9.8475908800487044</v>
      </c>
      <c r="BP96" s="46">
        <f>((BM96-BN96)+(BM95-BN95))*0.5*1</f>
        <v>4.0377700031430503</v>
      </c>
      <c r="BQ96" s="46">
        <f>((BM96+BN96)+(BM95+BN95))*0.5*1</f>
        <v>15.657411756954358</v>
      </c>
      <c r="BR96" s="47"/>
    </row>
    <row r="97" spans="1:70" x14ac:dyDescent="0.25">
      <c r="A97" s="44">
        <v>2</v>
      </c>
      <c r="B97" s="6">
        <v>1.9531569921991323</v>
      </c>
      <c r="C97" s="5">
        <v>0.33079972224870463</v>
      </c>
      <c r="D97" s="46">
        <f>(B97+B96)*0.5*1</f>
        <v>2.2934811345165587</v>
      </c>
      <c r="E97" s="46">
        <f>((B97-C97)+(B96-C96))*0.5*1</f>
        <v>1.7337786725869293</v>
      </c>
      <c r="F97" s="46">
        <f>((B97+C97)+(B96+C96))*0.5*1</f>
        <v>2.8531835964461876</v>
      </c>
      <c r="G97" s="47"/>
      <c r="H97" s="44">
        <v>2</v>
      </c>
      <c r="I97" s="6">
        <v>1.4145969112701349</v>
      </c>
      <c r="J97" s="5">
        <v>0.23897167781334588</v>
      </c>
      <c r="K97" s="46">
        <f>(I97+I96)*0.5*1</f>
        <v>1.7425818959075909</v>
      </c>
      <c r="L97" s="46">
        <f>((I97-J97)+(I96-J96))*0.5*1</f>
        <v>1.2918675778729203</v>
      </c>
      <c r="M97" s="46">
        <f>((I97+J97)+(I96+J96))*0.5*1</f>
        <v>2.1932962139422614</v>
      </c>
      <c r="N97" s="47"/>
      <c r="O97" s="44">
        <v>2</v>
      </c>
      <c r="P97" s="6">
        <v>1.2931152680792009</v>
      </c>
      <c r="Q97" s="5">
        <v>0.28367873880007377</v>
      </c>
      <c r="R97" s="46">
        <f>(P97+P96)*0.5*1</f>
        <v>1.4541776668611179</v>
      </c>
      <c r="S97" s="46">
        <f>((P97-Q97)+(P96-Q96))*0.5*1</f>
        <v>1.2043586469887186</v>
      </c>
      <c r="T97" s="46">
        <f>((P97+Q97)+(P96+Q96))*0.5*1</f>
        <v>1.703996686733517</v>
      </c>
      <c r="U97" s="47"/>
      <c r="V97" s="44">
        <v>2</v>
      </c>
      <c r="W97" s="6">
        <v>2.0403382575105722</v>
      </c>
      <c r="X97" s="5">
        <v>0.33335512331106515</v>
      </c>
      <c r="Y97" s="46">
        <f>(W97+W96)*0.5*1</f>
        <v>1.7669815778570657</v>
      </c>
      <c r="Z97" s="46">
        <f>((W97-X97)+(W96-X96))*0.5*1</f>
        <v>1.4678969131915578</v>
      </c>
      <c r="AA97" s="46">
        <f>((W97+X97)+(W96+X96))*0.5*1</f>
        <v>2.0660662425225733</v>
      </c>
      <c r="AB97" s="47"/>
      <c r="AC97" s="44">
        <v>2</v>
      </c>
      <c r="AD97" s="6">
        <v>5.4712320804836789</v>
      </c>
      <c r="AE97" s="5">
        <v>2.5248387040304419</v>
      </c>
      <c r="AF97" s="46">
        <f>(AD97+AD96)*0.5*1</f>
        <v>4.7140024302010488</v>
      </c>
      <c r="AG97" s="46">
        <f>((AD97-AE97)+(AD96-AE96))*0.5*1</f>
        <v>2.8482227593283023</v>
      </c>
      <c r="AH97" s="46">
        <f>((AD97+AE97)+(AD96+AE96))*0.5*1</f>
        <v>6.5797821010737962</v>
      </c>
      <c r="AI97" s="47"/>
      <c r="AJ97" s="44">
        <v>2</v>
      </c>
      <c r="AK97" s="6">
        <v>4.1640496957085569</v>
      </c>
      <c r="AL97" s="5">
        <v>0.73210821160483364</v>
      </c>
      <c r="AM97" s="46">
        <f>(AK97+AK96)*0.5*1</f>
        <v>3.7563828785489388</v>
      </c>
      <c r="AN97" s="46">
        <f>((AK97-AL97)+(AK96-AL96))*0.5*1</f>
        <v>3.2205168080349558</v>
      </c>
      <c r="AO97" s="46">
        <f>((AK97+AL97)+(AK96+AL96))*0.5*1</f>
        <v>4.2922489490629214</v>
      </c>
      <c r="AP97" s="47"/>
      <c r="AQ97" s="44">
        <v>2</v>
      </c>
      <c r="AR97" s="6">
        <v>1.4746528753109953</v>
      </c>
      <c r="AS97" s="5">
        <v>0.36239972705095913</v>
      </c>
      <c r="AT97" s="46">
        <f>(AR97+AR96)*0.5*1</f>
        <v>1.5412954534274559</v>
      </c>
      <c r="AU97" s="46">
        <f>((AR97-AS97)+(AR96-AS96))*0.5*1</f>
        <v>1.1139594057784699</v>
      </c>
      <c r="AV97" s="46">
        <f>((AR97+AS97)+(AR96+AS96))*0.5*1</f>
        <v>1.9686315010764421</v>
      </c>
      <c r="AW97" s="47"/>
      <c r="AX97" s="44">
        <v>2</v>
      </c>
      <c r="AY97" s="6">
        <v>1.4841866351753237</v>
      </c>
      <c r="AZ97" s="5">
        <v>0.29644914364519714</v>
      </c>
      <c r="BA97" s="46">
        <f>(AY97+AY96)*0.5*1</f>
        <v>1.6509055074380363</v>
      </c>
      <c r="BB97" s="46">
        <f>((AY97-AZ97)+(AY96-AZ96))*0.5*1</f>
        <v>1.3140107162808443</v>
      </c>
      <c r="BC97" s="46">
        <f>((AY97+AZ97)+(AY96+AZ96))*0.5*1</f>
        <v>1.9878002985952283</v>
      </c>
      <c r="BD97" s="47"/>
      <c r="BE97" s="44">
        <v>2</v>
      </c>
      <c r="BF97" s="6">
        <v>1.1221165546934178</v>
      </c>
      <c r="BG97" s="5">
        <v>0.37113000818598119</v>
      </c>
      <c r="BH97" s="46">
        <f>(BF97+BF96)*0.5*1</f>
        <v>1.183556348096988</v>
      </c>
      <c r="BI97" s="46">
        <f>((BF97-BG97)+(BF96-BG96))*0.5*1</f>
        <v>0.92645603721273984</v>
      </c>
      <c r="BJ97" s="46">
        <f>((BF97+BG97)+(BF96+BG96))*0.5*1</f>
        <v>1.440656658981236</v>
      </c>
      <c r="BK97" s="47"/>
      <c r="BL97" s="44">
        <v>2</v>
      </c>
      <c r="BM97" s="6">
        <v>11.315900527067388</v>
      </c>
      <c r="BN97" s="5">
        <v>8.2428859169471558</v>
      </c>
      <c r="BO97" s="46">
        <f>(BM97+BM96)*0.5*1</f>
        <v>15.005541143582398</v>
      </c>
      <c r="BP97" s="46">
        <f>((BM97-BN97)+(BM96-BN96))*0.5*1</f>
        <v>5.2197543051211737</v>
      </c>
      <c r="BQ97" s="46">
        <f>((BM97+BN97)+(BM96+BN96))*0.5*1</f>
        <v>24.791327982043622</v>
      </c>
      <c r="BR97" s="47"/>
    </row>
    <row r="98" spans="1:70" x14ac:dyDescent="0.25">
      <c r="A98" s="44">
        <v>4</v>
      </c>
      <c r="B98" s="6">
        <v>2.2639220046624189</v>
      </c>
      <c r="C98" s="5">
        <v>0.30796587637673772</v>
      </c>
      <c r="D98" s="46">
        <f>(B98+B97)*0.5*2</f>
        <v>4.2170789968615514</v>
      </c>
      <c r="E98" s="46">
        <f>((B98-C98)+(B97-C97))*0.5*2</f>
        <v>3.5783133982361086</v>
      </c>
      <c r="F98" s="46">
        <f>((B98+C98)+(B97+C97))*0.5*2</f>
        <v>4.8558445954869933</v>
      </c>
      <c r="G98" s="47"/>
      <c r="H98" s="44">
        <v>4</v>
      </c>
      <c r="I98" s="6">
        <v>2.5501116157537491</v>
      </c>
      <c r="J98" s="5">
        <v>0.58467676500906141</v>
      </c>
      <c r="K98" s="46">
        <f>(I98+I97)*0.5*2</f>
        <v>3.964708527023884</v>
      </c>
      <c r="L98" s="46">
        <f>((I98-J98)+(I97-J97))*0.5*2</f>
        <v>3.1410600842014764</v>
      </c>
      <c r="M98" s="46">
        <f>((I98+J98)+(I97+J97))*0.5*2</f>
        <v>4.7883569698462916</v>
      </c>
      <c r="N98" s="47"/>
      <c r="O98" s="44">
        <v>4</v>
      </c>
      <c r="P98" s="6">
        <v>2.8859379838218127</v>
      </c>
      <c r="Q98" s="5">
        <v>0.68129665527072802</v>
      </c>
      <c r="R98" s="46">
        <f>(P98+P97)*0.5*2</f>
        <v>4.1790532519010135</v>
      </c>
      <c r="S98" s="46">
        <f>((P98-Q98)+(P97-Q97))*0.5*2</f>
        <v>3.2140778578302118</v>
      </c>
      <c r="T98" s="46">
        <f>((P98+Q98)+(P97+Q97))*0.5*2</f>
        <v>5.1440286459718152</v>
      </c>
      <c r="U98" s="47"/>
      <c r="V98" s="44">
        <v>4</v>
      </c>
      <c r="W98" s="6">
        <v>2.5166832475011383</v>
      </c>
      <c r="X98" s="5">
        <v>0.50046746733982428</v>
      </c>
      <c r="Y98" s="46">
        <f>(W98+W97)*0.5*2</f>
        <v>4.5570215050117104</v>
      </c>
      <c r="Z98" s="46">
        <f>((W98-X98)+(W97-X97))*0.5*2</f>
        <v>3.7231989143608208</v>
      </c>
      <c r="AA98" s="46">
        <f>((W98+X98)+(W97+X97))*0.5*2</f>
        <v>5.3908440956625991</v>
      </c>
      <c r="AB98" s="47"/>
      <c r="AC98" s="44">
        <v>4</v>
      </c>
      <c r="AD98" s="6">
        <v>11.841590015117463</v>
      </c>
      <c r="AE98" s="5">
        <v>6.4763522151498627</v>
      </c>
      <c r="AF98" s="46">
        <f>(AD98+AD97)*0.5*2</f>
        <v>17.312822095601142</v>
      </c>
      <c r="AG98" s="46">
        <f>((AD98-AE98)+(AD97-AE97))*0.5*2</f>
        <v>8.3116311764208373</v>
      </c>
      <c r="AH98" s="46">
        <f>((AD98+AE98)+(AD97+AE97))*0.5*2</f>
        <v>26.314013014781448</v>
      </c>
      <c r="AI98" s="47"/>
      <c r="AJ98" s="44">
        <v>4</v>
      </c>
      <c r="AK98" s="6">
        <v>19.486971202277456</v>
      </c>
      <c r="AL98" s="5">
        <v>8.2234857970695465</v>
      </c>
      <c r="AM98" s="46">
        <f>(AK98+AK97)*0.5*2</f>
        <v>23.651020897986012</v>
      </c>
      <c r="AN98" s="46">
        <f>((AK98-AL98)+(AK97-AL97))*0.5*2</f>
        <v>14.695426889311634</v>
      </c>
      <c r="AO98" s="46">
        <f>((AK98+AL98)+(AK97+AL97))*0.5*2</f>
        <v>32.60661490666039</v>
      </c>
      <c r="AP98" s="47"/>
      <c r="AQ98" s="44">
        <v>4</v>
      </c>
      <c r="AR98" s="6">
        <v>1.4995857729529283</v>
      </c>
      <c r="AS98" s="5">
        <v>0.53568082080659174</v>
      </c>
      <c r="AT98" s="46">
        <f>(AR98+AR97)*0.5*2</f>
        <v>2.9742386482639236</v>
      </c>
      <c r="AU98" s="46">
        <f>((AR98-AS98)+(AR97-AS97))*0.5*2</f>
        <v>2.0761581004063725</v>
      </c>
      <c r="AV98" s="46">
        <f>((AR98+AS98)+(AR97+AS97))*0.5*2</f>
        <v>3.8723191961214742</v>
      </c>
      <c r="AW98" s="47"/>
      <c r="AX98" s="44">
        <v>4</v>
      </c>
      <c r="AY98" s="6">
        <v>2.1636019413031016</v>
      </c>
      <c r="AZ98" s="5">
        <v>0.38963351449039046</v>
      </c>
      <c r="BA98" s="46">
        <f>(AY98+AY97)*0.5*2</f>
        <v>3.6477885764784252</v>
      </c>
      <c r="BB98" s="46">
        <f>((AY98-AZ98)+(AY97-AZ97))*0.5*2</f>
        <v>2.9617059183428376</v>
      </c>
      <c r="BC98" s="46">
        <f>((AY98+AZ98)+(AY97+AZ97))*0.5*2</f>
        <v>4.3338712346140129</v>
      </c>
      <c r="BD98" s="47"/>
      <c r="BE98" s="44">
        <v>4</v>
      </c>
      <c r="BF98" s="6">
        <v>1.3541580760161054</v>
      </c>
      <c r="BG98" s="5">
        <v>0.18027329583443244</v>
      </c>
      <c r="BH98" s="46">
        <f>(BF98+BF97)*0.5*2</f>
        <v>2.4762746307095229</v>
      </c>
      <c r="BI98" s="46">
        <f>((BF98-BG98)+(BF97-BG97))*0.5*2</f>
        <v>1.9248713266891095</v>
      </c>
      <c r="BJ98" s="46">
        <f>((BF98+BG98)+(BF97+BG97))*0.5*2</f>
        <v>3.0276779347299367</v>
      </c>
      <c r="BK98" s="47"/>
      <c r="BL98" s="44">
        <v>4</v>
      </c>
      <c r="BM98" s="6">
        <v>14.847101548472429</v>
      </c>
      <c r="BN98" s="5">
        <v>5.8242774996170956</v>
      </c>
      <c r="BO98" s="46">
        <f>(BM98+BM97)*0.5*2</f>
        <v>26.163002075539815</v>
      </c>
      <c r="BP98" s="46">
        <f>((BM98-BN98)+(BM97-BN97))*0.5*2</f>
        <v>12.095838658975566</v>
      </c>
      <c r="BQ98" s="46">
        <f>((BM98+BN98)+(BM97+BN97))*0.5*2</f>
        <v>40.230165492104064</v>
      </c>
      <c r="BR98" s="47"/>
    </row>
    <row r="99" spans="1:70" x14ac:dyDescent="0.25">
      <c r="A99" s="44">
        <v>6</v>
      </c>
      <c r="B99" s="6">
        <v>1.8408464094239909</v>
      </c>
      <c r="C99" s="5">
        <v>0.23806986995872045</v>
      </c>
      <c r="D99" s="46">
        <f>(B99+B98)*0.5*2</f>
        <v>4.1047684140864096</v>
      </c>
      <c r="E99" s="46">
        <f>((B99-C99)+(B98-C98))*0.5*2</f>
        <v>3.5587326677509514</v>
      </c>
      <c r="F99" s="46">
        <f>((B99+C99)+(B98+C98))*0.5*2</f>
        <v>4.6508041604218677</v>
      </c>
      <c r="G99" s="47"/>
      <c r="H99" s="44">
        <v>6</v>
      </c>
      <c r="I99" s="6">
        <v>0.68846462580955525</v>
      </c>
      <c r="J99" s="5">
        <v>7.8619066767524518E-2</v>
      </c>
      <c r="K99" s="46">
        <f>(I99+I98)*0.5*2</f>
        <v>3.2385762415633046</v>
      </c>
      <c r="L99" s="46">
        <f>((I99-J99)+(I98-J98))*0.5*2</f>
        <v>2.5752804097867186</v>
      </c>
      <c r="M99" s="46">
        <f>((I99+J99)+(I98+J98))*0.5*2</f>
        <v>3.9018720733398902</v>
      </c>
      <c r="N99" s="47"/>
      <c r="O99" s="44">
        <v>6</v>
      </c>
      <c r="P99" s="6">
        <v>1.9790694628918759</v>
      </c>
      <c r="Q99" s="5">
        <v>0.15243872413995699</v>
      </c>
      <c r="R99" s="46">
        <f>(P99+P98)*0.5*2</f>
        <v>4.8650074467136886</v>
      </c>
      <c r="S99" s="46">
        <f>((P99-Q99)+(P98-Q98))*0.5*2</f>
        <v>4.0312720673030036</v>
      </c>
      <c r="T99" s="46">
        <f>((P99+Q99)+(P98+Q98))*0.5*2</f>
        <v>5.6987428261243736</v>
      </c>
      <c r="U99" s="47"/>
      <c r="V99" s="44">
        <v>6</v>
      </c>
      <c r="W99" s="6">
        <v>2.6568716993461994</v>
      </c>
      <c r="X99" s="5">
        <v>0.33607189782322294</v>
      </c>
      <c r="Y99" s="46">
        <f>(W99+W98)*0.5*2</f>
        <v>5.1735549468473376</v>
      </c>
      <c r="Z99" s="46">
        <f>((W99-X99)+(W98-X98))*0.5*2</f>
        <v>4.337015581684291</v>
      </c>
      <c r="AA99" s="46">
        <f>((W99+X99)+(W98+X98))*0.5*2</f>
        <v>6.0100943120103842</v>
      </c>
      <c r="AB99" s="47"/>
      <c r="AC99" s="44">
        <v>6</v>
      </c>
      <c r="AD99" s="6">
        <v>9.6542643511552306</v>
      </c>
      <c r="AE99" s="5">
        <v>2.3009428755822845</v>
      </c>
      <c r="AF99" s="46">
        <f>(AD99+AD98)*0.5*2</f>
        <v>21.495854366272695</v>
      </c>
      <c r="AG99" s="46">
        <f>((AD99-AE99)+(AD98-AE98))*0.5*2</f>
        <v>12.718559275540546</v>
      </c>
      <c r="AH99" s="46">
        <f>((AD99+AE99)+(AD98+AE98))*0.5*2</f>
        <v>30.273149457004841</v>
      </c>
      <c r="AI99" s="47"/>
      <c r="AJ99" s="44">
        <v>6</v>
      </c>
      <c r="AK99" s="6">
        <v>15.630246885522807</v>
      </c>
      <c r="AL99" s="5">
        <v>1.4861287486901553</v>
      </c>
      <c r="AM99" s="46">
        <f>(AK99+AK98)*0.5*2</f>
        <v>35.117218087800261</v>
      </c>
      <c r="AN99" s="46">
        <f>((AK99-AL99)+(AK98-AL98))*0.5*2</f>
        <v>25.407603542040562</v>
      </c>
      <c r="AO99" s="46">
        <f>((AK99+AL99)+(AK98+AL98))*0.5*2</f>
        <v>44.82683263355996</v>
      </c>
      <c r="AP99" s="47"/>
      <c r="AQ99" s="44">
        <v>6</v>
      </c>
      <c r="AR99" s="6">
        <v>1.8748244680723936</v>
      </c>
      <c r="AS99" s="5">
        <v>0.48788457798163409</v>
      </c>
      <c r="AT99" s="46">
        <f>(AR99+AR98)*0.5*2</f>
        <v>3.3744102410253216</v>
      </c>
      <c r="AU99" s="46">
        <f>((AR99-AS99)+(AR98-AS98))*0.5*2</f>
        <v>2.350844842237096</v>
      </c>
      <c r="AV99" s="46">
        <f>((AR99+AS99)+(AR98+AS98))*0.5*2</f>
        <v>4.3979756398135477</v>
      </c>
      <c r="AW99" s="47"/>
      <c r="AX99" s="44">
        <v>6</v>
      </c>
      <c r="AY99" s="6">
        <v>1.9631228523260427</v>
      </c>
      <c r="AZ99" s="5">
        <v>0.57126632507546005</v>
      </c>
      <c r="BA99" s="46">
        <f>(AY99+AY98)*0.5*2</f>
        <v>4.126724793629144</v>
      </c>
      <c r="BB99" s="46">
        <f>((AY99-AZ99)+(AY98-AZ98))*0.5*2</f>
        <v>3.1658249540632939</v>
      </c>
      <c r="BC99" s="46">
        <f>((AY99+AZ99)+(AY98+AZ98))*0.5*2</f>
        <v>5.087624633194995</v>
      </c>
      <c r="BD99" s="47"/>
      <c r="BE99" s="44">
        <v>6</v>
      </c>
      <c r="BF99" s="6">
        <v>1.1863066318782418</v>
      </c>
      <c r="BG99" s="5">
        <v>0.12941986455701132</v>
      </c>
      <c r="BH99" s="46">
        <f>(BF99+BF98)*0.5*2</f>
        <v>2.5404647078943472</v>
      </c>
      <c r="BI99" s="46">
        <f>((BF99-BG99)+(BF98-BG98))*0.5*2</f>
        <v>2.2307715475029033</v>
      </c>
      <c r="BJ99" s="46">
        <f>((BF99+BG99)+(BF98+BG98))*0.5*2</f>
        <v>2.8501578682857911</v>
      </c>
      <c r="BK99" s="47"/>
      <c r="BL99" s="44">
        <v>6</v>
      </c>
      <c r="BM99" s="6">
        <v>30.166929298217831</v>
      </c>
      <c r="BN99" s="5">
        <v>4.2483222728365959</v>
      </c>
      <c r="BO99" s="46">
        <f>(BM99+BM98)*0.5*2</f>
        <v>45.014030846690261</v>
      </c>
      <c r="BP99" s="46">
        <f>((BM99-BN99)+(BM98-BN98))*0.5*2</f>
        <v>34.941431074236569</v>
      </c>
      <c r="BQ99" s="46">
        <f>((BM99+BN99)+(BM98+BN98))*0.5*2</f>
        <v>55.086630619143946</v>
      </c>
      <c r="BR99" s="47"/>
    </row>
    <row r="100" spans="1:70" x14ac:dyDescent="0.25">
      <c r="A100" s="48"/>
      <c r="B100" s="49"/>
      <c r="C100" s="50" t="s">
        <v>40</v>
      </c>
      <c r="D100" s="50">
        <f>SUM(D96:D99)</f>
        <v>12.432231183881511</v>
      </c>
      <c r="E100" s="50">
        <f t="shared" ref="E100:F100" si="48">SUM(E96:E99)</f>
        <v>10.200619588092703</v>
      </c>
      <c r="F100" s="50">
        <f t="shared" si="48"/>
        <v>14.663842779670318</v>
      </c>
      <c r="G100" s="51">
        <f>D100-E100</f>
        <v>2.2316115957888076</v>
      </c>
      <c r="H100" s="48"/>
      <c r="I100" s="49"/>
      <c r="J100" s="50" t="s">
        <v>40</v>
      </c>
      <c r="K100" s="50">
        <f>SUM(K96:K99)</f>
        <v>10.481150104767302</v>
      </c>
      <c r="L100" s="50">
        <f t="shared" ref="L100:M100" si="49">SUM(L96:L99)</f>
        <v>8.1673700335919577</v>
      </c>
      <c r="M100" s="50">
        <f t="shared" si="49"/>
        <v>12.794930175942646</v>
      </c>
      <c r="N100" s="51">
        <f>K100-L100</f>
        <v>2.3137800711753442</v>
      </c>
      <c r="O100" s="48"/>
      <c r="P100" s="49"/>
      <c r="Q100" s="50" t="s">
        <v>40</v>
      </c>
      <c r="R100" s="50">
        <f>SUM(R96:R99)</f>
        <v>11.805858398297337</v>
      </c>
      <c r="S100" s="50">
        <f t="shared" ref="S100:T100" si="50">SUM(S96:S99)</f>
        <v>9.5687190957949859</v>
      </c>
      <c r="T100" s="50">
        <f t="shared" si="50"/>
        <v>14.042997700799688</v>
      </c>
      <c r="U100" s="51">
        <f>R100-S100</f>
        <v>2.2371393025023512</v>
      </c>
      <c r="V100" s="48"/>
      <c r="W100" s="49"/>
      <c r="X100" s="50" t="s">
        <v>40</v>
      </c>
      <c r="Y100" s="50">
        <f>SUM(Y96:Y99)</f>
        <v>12.744370478817894</v>
      </c>
      <c r="Z100" s="50">
        <f t="shared" ref="Z100:AA100" si="51">SUM(Z96:Z99)</f>
        <v>10.561886896652371</v>
      </c>
      <c r="AA100" s="50">
        <f t="shared" si="51"/>
        <v>14.926854060983413</v>
      </c>
      <c r="AB100" s="51">
        <f>Y100-Z100</f>
        <v>2.1824835821655224</v>
      </c>
      <c r="AC100" s="48"/>
      <c r="AD100" s="49"/>
      <c r="AE100" s="50" t="s">
        <v>40</v>
      </c>
      <c r="AF100" s="50">
        <f>SUM(AF96:AF99)</f>
        <v>46.001065282034098</v>
      </c>
      <c r="AG100" s="50">
        <f t="shared" ref="AG100:AH100" si="52">SUM(AG96:AG99)</f>
        <v>25.618225773487257</v>
      </c>
      <c r="AH100" s="50">
        <f t="shared" si="52"/>
        <v>66.383904790580942</v>
      </c>
      <c r="AI100" s="51">
        <f>AF100-AG100</f>
        <v>20.382839508546841</v>
      </c>
      <c r="AJ100" s="48"/>
      <c r="AK100" s="49"/>
      <c r="AL100" s="50" t="s">
        <v>40</v>
      </c>
      <c r="AM100" s="50">
        <f>SUM(AM96:AM99)</f>
        <v>64.698979895029879</v>
      </c>
      <c r="AN100" s="50">
        <f t="shared" ref="AN100:AO100" si="53">SUM(AN96:AN99)</f>
        <v>44.942976055492849</v>
      </c>
      <c r="AO100" s="50">
        <f t="shared" si="53"/>
        <v>84.454983734566895</v>
      </c>
      <c r="AP100" s="51">
        <f>AM100-AN100</f>
        <v>19.75600383953703</v>
      </c>
      <c r="AQ100" s="48"/>
      <c r="AR100" s="49"/>
      <c r="AS100" s="50" t="s">
        <v>40</v>
      </c>
      <c r="AT100" s="50">
        <f>SUM(AT96:AT99)</f>
        <v>9.1939133584886594</v>
      </c>
      <c r="AU100" s="50">
        <f t="shared" ref="AU100:AV100" si="54">SUM(AU96:AU99)</f>
        <v>6.4640544007593626</v>
      </c>
      <c r="AV100" s="50">
        <f t="shared" si="54"/>
        <v>11.923772316217956</v>
      </c>
      <c r="AW100" s="51">
        <f>AT100-AU100</f>
        <v>2.7298589577292969</v>
      </c>
      <c r="AX100" s="48"/>
      <c r="AY100" s="49"/>
      <c r="AZ100" s="50" t="s">
        <v>40</v>
      </c>
      <c r="BA100" s="50">
        <f>SUM(BA96:BA99)</f>
        <v>10.834231067395979</v>
      </c>
      <c r="BB100" s="50">
        <f t="shared" ref="BB100:BC100" si="55">SUM(BB96:BB99)</f>
        <v>8.6079554794065221</v>
      </c>
      <c r="BC100" s="50">
        <f t="shared" si="55"/>
        <v>13.060506655385439</v>
      </c>
      <c r="BD100" s="51">
        <f>BA100-BB100</f>
        <v>2.2262755879894573</v>
      </c>
      <c r="BE100" s="48"/>
      <c r="BF100" s="49"/>
      <c r="BG100" s="50" t="s">
        <v>40</v>
      </c>
      <c r="BH100" s="50">
        <f>SUM(BH96:BH99)</f>
        <v>7.3227937574511373</v>
      </c>
      <c r="BI100" s="50">
        <f t="shared" ref="BI100:BJ100" si="56">SUM(BI96:BI99)</f>
        <v>6.062580262149929</v>
      </c>
      <c r="BJ100" s="50">
        <f t="shared" si="56"/>
        <v>8.5830072527523456</v>
      </c>
      <c r="BK100" s="51">
        <f>BH100-BI100</f>
        <v>1.2602134953012083</v>
      </c>
      <c r="BL100" s="48"/>
      <c r="BM100" s="49"/>
      <c r="BN100" s="50" t="s">
        <v>40</v>
      </c>
      <c r="BO100" s="50">
        <f>SUM(BO96:BO99)</f>
        <v>96.030164945861173</v>
      </c>
      <c r="BP100" s="50">
        <f t="shared" ref="BP100:BQ100" si="57">SUM(BP96:BP99)</f>
        <v>56.294794041476358</v>
      </c>
      <c r="BQ100" s="50">
        <f t="shared" si="57"/>
        <v>135.76553585024601</v>
      </c>
      <c r="BR100" s="51">
        <f>BO100-BP100</f>
        <v>39.735370904384816</v>
      </c>
    </row>
    <row r="101" spans="1:70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</row>
    <row r="102" spans="1:70" x14ac:dyDescent="0.25">
      <c r="A102" t="s">
        <v>41</v>
      </c>
      <c r="B102" s="21" t="s">
        <v>35</v>
      </c>
      <c r="C102" s="21" t="s">
        <v>38</v>
      </c>
      <c r="D102" s="21" t="s">
        <v>36</v>
      </c>
      <c r="E102" s="21" t="s">
        <v>37</v>
      </c>
      <c r="H102" s="52"/>
      <c r="I102" s="5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</row>
    <row r="103" spans="1:70" x14ac:dyDescent="0.25">
      <c r="A103" t="s">
        <v>1</v>
      </c>
      <c r="B103" s="52">
        <v>12.432231183881511</v>
      </c>
      <c r="C103" s="53">
        <v>2.2316115957888076</v>
      </c>
      <c r="D103" s="54">
        <v>10.200619588092703</v>
      </c>
      <c r="E103" s="53">
        <v>14.663842779670318</v>
      </c>
      <c r="H103"/>
      <c r="N103"/>
      <c r="O103"/>
      <c r="T103"/>
      <c r="U103"/>
      <c r="V103"/>
      <c r="AA103"/>
      <c r="AB103"/>
      <c r="AC103"/>
      <c r="AH103"/>
      <c r="AI103"/>
      <c r="AJ103"/>
      <c r="AO103"/>
      <c r="AP103"/>
      <c r="AQ103"/>
    </row>
    <row r="104" spans="1:70" x14ac:dyDescent="0.25">
      <c r="A104" t="s">
        <v>2</v>
      </c>
      <c r="B104">
        <v>10.481150104767302</v>
      </c>
      <c r="C104">
        <v>2.3137800711753442</v>
      </c>
      <c r="D104">
        <v>8.1673700335919577</v>
      </c>
      <c r="E104">
        <v>12.794930175942646</v>
      </c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</row>
    <row r="105" spans="1:70" x14ac:dyDescent="0.25">
      <c r="A105" t="s">
        <v>3</v>
      </c>
      <c r="B105">
        <v>11.805858398297337</v>
      </c>
      <c r="C105">
        <v>2.2371393025023512</v>
      </c>
      <c r="D105">
        <v>9.5687190957949859</v>
      </c>
      <c r="E105">
        <v>14.042997700799688</v>
      </c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</row>
    <row r="106" spans="1:70" x14ac:dyDescent="0.25">
      <c r="A106" t="s">
        <v>4</v>
      </c>
      <c r="B106">
        <v>12.744370478817894</v>
      </c>
      <c r="C106">
        <v>2.1824835821655224</v>
      </c>
      <c r="D106">
        <v>10.561886896652371</v>
      </c>
      <c r="E106">
        <v>14.926854060983413</v>
      </c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</row>
    <row r="107" spans="1:70" x14ac:dyDescent="0.25">
      <c r="A107" t="s">
        <v>18</v>
      </c>
      <c r="B107">
        <v>46.001065282034098</v>
      </c>
      <c r="C107">
        <v>20.382839508546841</v>
      </c>
      <c r="D107">
        <v>25.618225773487257</v>
      </c>
      <c r="E107">
        <v>66.383904790580942</v>
      </c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</row>
    <row r="108" spans="1:70" x14ac:dyDescent="0.25">
      <c r="A108" t="s">
        <v>19</v>
      </c>
      <c r="B108">
        <v>64.698979895029879</v>
      </c>
      <c r="C108">
        <v>19.75600383953703</v>
      </c>
      <c r="D108">
        <v>44.942976055492849</v>
      </c>
      <c r="E108">
        <v>84.454983734566895</v>
      </c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</row>
    <row r="109" spans="1:70" x14ac:dyDescent="0.25">
      <c r="A109" t="s">
        <v>20</v>
      </c>
      <c r="B109">
        <v>9.1939133584886594</v>
      </c>
      <c r="C109">
        <v>2.7298589577292969</v>
      </c>
      <c r="D109">
        <v>6.4640544007593626</v>
      </c>
      <c r="E109">
        <v>11.923772316217956</v>
      </c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</row>
    <row r="110" spans="1:70" x14ac:dyDescent="0.25">
      <c r="A110" t="s">
        <v>21</v>
      </c>
      <c r="B110">
        <v>10.834231067395979</v>
      </c>
      <c r="C110">
        <v>2.2262755879894573</v>
      </c>
      <c r="D110">
        <v>8.6079554794065221</v>
      </c>
      <c r="E110">
        <v>13.060506655385439</v>
      </c>
      <c r="H110"/>
      <c r="M110"/>
      <c r="N110"/>
      <c r="O110"/>
      <c r="T110"/>
      <c r="U110"/>
      <c r="V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</row>
    <row r="111" spans="1:70" x14ac:dyDescent="0.25">
      <c r="A111" t="s">
        <v>39</v>
      </c>
      <c r="B111">
        <v>7.3227937574511373</v>
      </c>
      <c r="C111">
        <v>1.2602134953012083</v>
      </c>
      <c r="D111">
        <v>6.062580262149929</v>
      </c>
      <c r="E111">
        <v>8.5830072527523456</v>
      </c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</row>
    <row r="112" spans="1:70" x14ac:dyDescent="0.25">
      <c r="A112" t="s">
        <v>23</v>
      </c>
      <c r="B112">
        <v>96.030164945861173</v>
      </c>
      <c r="C112">
        <v>39.735370904384816</v>
      </c>
      <c r="D112">
        <v>56.294794041476358</v>
      </c>
      <c r="E112">
        <v>135.76553585024601</v>
      </c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</row>
    <row r="113" spans="1:70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</row>
    <row r="114" spans="1:70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</row>
    <row r="115" spans="1:70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16"/>
  <sheetViews>
    <sheetView topLeftCell="A68" zoomScale="80" zoomScaleNormal="80" zoomScalePageLayoutView="80" workbookViewId="0">
      <selection activeCell="A104" sqref="A104:E113"/>
    </sheetView>
  </sheetViews>
  <sheetFormatPr defaultColWidth="8.85546875" defaultRowHeight="15" x14ac:dyDescent="0.25"/>
  <cols>
    <col min="1" max="1" width="12.42578125" style="21" customWidth="1"/>
    <col min="2" max="66" width="8.85546875" style="21"/>
    <col min="67" max="67" width="10.42578125" style="21" customWidth="1"/>
    <col min="68" max="73" width="8.85546875" style="21"/>
    <col min="74" max="74" width="11.140625" style="21" customWidth="1"/>
    <col min="75" max="76" width="8.85546875" style="21"/>
    <col min="77" max="78" width="13" style="21" bestFit="1" customWidth="1"/>
    <col min="79" max="16384" width="8.85546875" style="2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5</v>
      </c>
      <c r="AG3" s="12"/>
      <c r="AH3" s="12"/>
      <c r="AI3" s="12"/>
      <c r="AJ3" s="12"/>
      <c r="AK3" s="12"/>
      <c r="AL3" s="13"/>
      <c r="AM3" s="20" t="s">
        <v>30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8">
        <v>1</v>
      </c>
      <c r="C4" s="8" t="s">
        <v>11</v>
      </c>
      <c r="D4" s="8" t="s">
        <v>12</v>
      </c>
      <c r="E4" s="11">
        <v>16.89</v>
      </c>
      <c r="F4" s="12">
        <f t="shared" ref="F4:F18" si="0">2^-E4</f>
        <v>8.2338580055574638E-6</v>
      </c>
      <c r="G4" s="12">
        <f>AVERAGE(F4:F6)</f>
        <v>8.9209273134060581E-6</v>
      </c>
      <c r="H4" s="12">
        <f>STDEV(F4:F6)</f>
        <v>6.087208097376111E-7</v>
      </c>
      <c r="I4" s="14">
        <v>1</v>
      </c>
      <c r="J4" s="15">
        <f>H4/G4</f>
        <v>6.8235149592895658E-2</v>
      </c>
      <c r="K4" s="11">
        <v>26.16</v>
      </c>
      <c r="L4" s="12">
        <f t="shared" ref="L4:L18" si="1">K4-E4</f>
        <v>9.27</v>
      </c>
      <c r="M4" s="12">
        <f t="shared" ref="M4:M18" si="2">2^-L4</f>
        <v>1.6197647379188329E-3</v>
      </c>
      <c r="N4" s="12">
        <f>AVERAGE(M4:M6)</f>
        <v>1.6649989926485556E-3</v>
      </c>
      <c r="O4" s="12">
        <f>STDEV(M4:M6)</f>
        <v>3.0904108937481709E-4</v>
      </c>
      <c r="P4" s="14">
        <v>1</v>
      </c>
      <c r="Q4" s="15">
        <f>O4/N4</f>
        <v>0.18561037618600459</v>
      </c>
      <c r="R4" s="11">
        <v>26.85</v>
      </c>
      <c r="S4" s="8">
        <f t="shared" ref="S4:S36" si="3">R4-E4</f>
        <v>9.9600000000000009</v>
      </c>
      <c r="T4" s="8">
        <f t="shared" ref="T4:T36" si="4">2^-S4</f>
        <v>1.0040174088438143E-3</v>
      </c>
      <c r="U4" s="8">
        <f>AVERAGE(T4:T6)</f>
        <v>1.1197224660384239E-3</v>
      </c>
      <c r="V4" s="8">
        <f>STDEV(T4:T6)</f>
        <v>1.0053540002270024E-4</v>
      </c>
      <c r="W4" s="6">
        <v>1</v>
      </c>
      <c r="X4" s="5">
        <f>V4/U4</f>
        <v>8.9785998827365057E-2</v>
      </c>
      <c r="Y4" s="11">
        <v>25.54</v>
      </c>
      <c r="Z4" s="8">
        <f t="shared" ref="Z4:Z36" si="5">Y4-E4</f>
        <v>8.6499999999999986</v>
      </c>
      <c r="AA4" s="8">
        <f t="shared" ref="AA4:AA36" si="6">2^-Z4</f>
        <v>2.4893762252329375E-3</v>
      </c>
      <c r="AB4" s="8">
        <f>AVERAGE(AA4:AA6)</f>
        <v>2.4825521009529451E-3</v>
      </c>
      <c r="AC4" s="8">
        <f>STDEV(AA4:AA6)</f>
        <v>4.0033565011179381E-4</v>
      </c>
      <c r="AD4" s="6">
        <v>1</v>
      </c>
      <c r="AE4" s="5">
        <f>AC4/AB4</f>
        <v>0.16125971735220468</v>
      </c>
      <c r="AF4" s="11">
        <v>27.65</v>
      </c>
      <c r="AG4" s="8">
        <f t="shared" ref="AG4:AG36" si="7">AF4-E4</f>
        <v>10.759999999999998</v>
      </c>
      <c r="AH4" s="8">
        <f t="shared" ref="AH4:AH36" si="8">2^-AG4</f>
        <v>5.7665657296363893E-4</v>
      </c>
      <c r="AI4" s="8">
        <f>AVERAGE(AH4:AH6)</f>
        <v>5.5620039931361285E-4</v>
      </c>
      <c r="AJ4" s="8">
        <f>STDEV(AH4:AH6)</f>
        <v>1.504116152901243E-4</v>
      </c>
      <c r="AK4" s="6">
        <v>1</v>
      </c>
      <c r="AL4" s="5">
        <f>AJ4/AI4</f>
        <v>0.27042701780822515</v>
      </c>
      <c r="AM4" s="11">
        <v>27.8</v>
      </c>
      <c r="AN4" s="8">
        <f t="shared" ref="AN4:AN36" si="9">AM4-E4</f>
        <v>10.91</v>
      </c>
      <c r="AO4" s="8">
        <f t="shared" ref="AO4:AO36" si="10">2^-AN4</f>
        <v>5.1971200315105491E-4</v>
      </c>
      <c r="AP4" s="8">
        <f>AVERAGE(AO4:AO6)</f>
        <v>5.1828731721433009E-4</v>
      </c>
      <c r="AQ4" s="8">
        <f>STDEV(AO4:AO6)</f>
        <v>8.3578866281215332E-5</v>
      </c>
      <c r="AR4" s="6">
        <v>1</v>
      </c>
      <c r="AS4" s="5">
        <f>AQ4/AP4</f>
        <v>0.16125971735220471</v>
      </c>
      <c r="AT4" s="11">
        <v>23.9</v>
      </c>
      <c r="AU4" s="8">
        <f t="shared" ref="AU4:AU36" si="11">AT4-E4</f>
        <v>7.009999999999998</v>
      </c>
      <c r="AV4" s="8">
        <f t="shared" ref="AV4:AV36" si="12">2^-AU4</f>
        <v>7.7585351206018562E-3</v>
      </c>
      <c r="AW4" s="8">
        <f>AVERAGE(AV4:AV6)</f>
        <v>7.4199008203952241E-3</v>
      </c>
      <c r="AX4" s="8">
        <f>STDEV(AV4:AV6)</f>
        <v>5.7150635966273242E-3</v>
      </c>
      <c r="AY4" s="6">
        <v>1</v>
      </c>
      <c r="AZ4" s="5">
        <f>AX4/AW4</f>
        <v>0.77023449975479708</v>
      </c>
      <c r="BA4" s="11">
        <v>32.71</v>
      </c>
      <c r="BB4" s="8">
        <f t="shared" ref="BB4:BB36" si="13">BA4-E4</f>
        <v>15.82</v>
      </c>
      <c r="BC4" s="8">
        <f t="shared" ref="BC4:BC36" si="14">2^-BB4</f>
        <v>1.7286436238034035E-5</v>
      </c>
      <c r="BD4" s="8">
        <f>AVERAGE(BC4:BC6)</f>
        <v>2.3775825450012276E-5</v>
      </c>
      <c r="BE4" s="8">
        <f>STDEV(BC4:BC6)</f>
        <v>6.4071464997952151E-6</v>
      </c>
      <c r="BF4" s="6">
        <v>1</v>
      </c>
      <c r="BG4" s="5">
        <f>BE4/BD4</f>
        <v>0.26948155862205436</v>
      </c>
      <c r="BH4" s="11">
        <v>26.17</v>
      </c>
      <c r="BI4" s="8">
        <f t="shared" ref="BI4:BI36" si="15">BH4-E4</f>
        <v>9.2800000000000011</v>
      </c>
      <c r="BJ4" s="8">
        <f t="shared" ref="BJ4:BJ36" si="16">2^-BI4</f>
        <v>1.6085762056007283E-3</v>
      </c>
      <c r="BK4" s="8">
        <f>AVERAGE(BJ4:BJ6)</f>
        <v>1.6523999053627426E-3</v>
      </c>
      <c r="BL4" s="8">
        <f>STDEV(BJ4:BJ6)</f>
        <v>1.7756054794124129E-4</v>
      </c>
      <c r="BM4" s="6">
        <v>1</v>
      </c>
      <c r="BN4" s="5">
        <f>BL4/BK4</f>
        <v>0.10745615959247005</v>
      </c>
      <c r="BO4" s="11">
        <v>26.09</v>
      </c>
      <c r="BP4" s="8">
        <f t="shared" ref="BP4:BP36" si="17">BO4-E4</f>
        <v>9.1999999999999993</v>
      </c>
      <c r="BQ4" s="8">
        <f t="shared" ref="BQ4:BQ36" si="18">2^-BP4</f>
        <v>1.7002940689377439E-3</v>
      </c>
      <c r="BR4" s="8">
        <f>AVERAGE(BQ4:BQ6)</f>
        <v>2.0032261919430195E-3</v>
      </c>
      <c r="BS4" s="8">
        <f>STDEV(BQ4:BQ6)</f>
        <v>2.8238042599026855E-4</v>
      </c>
      <c r="BT4" s="6">
        <v>1</v>
      </c>
      <c r="BU4" s="5">
        <f>BS4/BR4</f>
        <v>0.14096282642769115</v>
      </c>
      <c r="BV4">
        <v>42.34</v>
      </c>
      <c r="BW4" s="8">
        <f>BV4-E4</f>
        <v>25.450000000000003</v>
      </c>
      <c r="BX4" s="8">
        <f t="shared" ref="BX4:BX36" si="19">2^-BW4</f>
        <v>2.1816576956892333E-8</v>
      </c>
      <c r="BY4" s="8">
        <f>AVERAGE(BX4:BX6)</f>
        <v>1.6742109226994682E-8</v>
      </c>
      <c r="BZ4" s="8">
        <f>STDEV(BX4:BX6)</f>
        <v>4.8711835448328972E-9</v>
      </c>
      <c r="CA4" s="6">
        <v>1</v>
      </c>
      <c r="CB4" s="5">
        <f>BZ4/BY4</f>
        <v>0.29095399383601478</v>
      </c>
    </row>
    <row r="5" spans="2:80" x14ac:dyDescent="0.25">
      <c r="B5" s="8">
        <v>2</v>
      </c>
      <c r="C5" s="8" t="s">
        <v>11</v>
      </c>
      <c r="D5" s="8" t="s">
        <v>12</v>
      </c>
      <c r="E5" s="7">
        <v>16.739999999999998</v>
      </c>
      <c r="F5" s="8">
        <f t="shared" si="0"/>
        <v>9.1360374803080048E-6</v>
      </c>
      <c r="G5" s="8"/>
      <c r="H5" s="8"/>
      <c r="I5" s="6"/>
      <c r="J5" s="5"/>
      <c r="K5" s="7">
        <v>25.71</v>
      </c>
      <c r="L5" s="8">
        <f t="shared" si="1"/>
        <v>8.9700000000000024</v>
      </c>
      <c r="M5" s="8">
        <f t="shared" si="2"/>
        <v>1.9941643080218581E-3</v>
      </c>
      <c r="N5" s="8"/>
      <c r="O5" s="8"/>
      <c r="P5" s="6"/>
      <c r="Q5" s="5"/>
      <c r="R5" s="7">
        <v>26.46</v>
      </c>
      <c r="S5" s="8">
        <f t="shared" si="3"/>
        <v>9.7200000000000024</v>
      </c>
      <c r="T5" s="8">
        <f t="shared" si="4"/>
        <v>1.1857371917920363E-3</v>
      </c>
      <c r="U5" s="8"/>
      <c r="V5" s="8"/>
      <c r="W5" s="6"/>
      <c r="X5" s="5"/>
      <c r="Y5" s="7">
        <v>25.65</v>
      </c>
      <c r="Z5" s="8">
        <f t="shared" si="5"/>
        <v>8.91</v>
      </c>
      <c r="AA5" s="8">
        <f t="shared" si="6"/>
        <v>2.0788480126042183E-3</v>
      </c>
      <c r="AB5" s="8"/>
      <c r="AC5" s="8"/>
      <c r="AD5" s="6"/>
      <c r="AE5" s="5"/>
      <c r="AF5" s="7">
        <v>28.04</v>
      </c>
      <c r="AG5" s="8">
        <f t="shared" si="7"/>
        <v>11.3</v>
      </c>
      <c r="AH5" s="8">
        <f t="shared" si="8"/>
        <v>3.966076154083181E-4</v>
      </c>
      <c r="AI5" s="8"/>
      <c r="AJ5" s="8"/>
      <c r="AK5" s="6"/>
      <c r="AL5" s="5"/>
      <c r="AM5" s="7">
        <v>27.44</v>
      </c>
      <c r="AN5" s="8">
        <f t="shared" si="9"/>
        <v>10.700000000000003</v>
      </c>
      <c r="AO5" s="8">
        <f t="shared" si="10"/>
        <v>6.0114473307857133E-4</v>
      </c>
      <c r="AP5" s="8"/>
      <c r="AQ5" s="8"/>
      <c r="AR5" s="6"/>
      <c r="AS5" s="5"/>
      <c r="AT5" s="7">
        <v>26.08</v>
      </c>
      <c r="AU5" s="8">
        <f t="shared" si="11"/>
        <v>9.34</v>
      </c>
      <c r="AV5" s="8">
        <f t="shared" si="12"/>
        <v>1.5430494372331582E-3</v>
      </c>
      <c r="AW5" s="8"/>
      <c r="AX5" s="8"/>
      <c r="AY5" s="6"/>
      <c r="AZ5" s="5"/>
      <c r="BA5" s="7">
        <v>32.090000000000003</v>
      </c>
      <c r="BB5" s="8">
        <f t="shared" si="13"/>
        <v>15.350000000000005</v>
      </c>
      <c r="BC5" s="8">
        <f t="shared" si="14"/>
        <v>2.3943606503196675E-5</v>
      </c>
      <c r="BD5" s="8"/>
      <c r="BE5" s="8"/>
      <c r="BF5" s="6"/>
      <c r="BG5" s="5"/>
      <c r="BH5" s="7">
        <v>26.12</v>
      </c>
      <c r="BI5" s="8">
        <f t="shared" si="15"/>
        <v>9.3800000000000026</v>
      </c>
      <c r="BJ5" s="8">
        <f t="shared" si="16"/>
        <v>1.5008546692265726E-3</v>
      </c>
      <c r="BK5" s="8"/>
      <c r="BL5" s="8"/>
      <c r="BM5" s="6"/>
      <c r="BN5" s="5"/>
      <c r="BO5" s="7">
        <v>25.53</v>
      </c>
      <c r="BP5" s="8">
        <f t="shared" si="17"/>
        <v>8.7900000000000027</v>
      </c>
      <c r="BQ5" s="8">
        <f t="shared" si="18"/>
        <v>2.2591566091900114E-3</v>
      </c>
      <c r="BR5" s="8"/>
      <c r="BS5" s="8"/>
      <c r="BT5" s="6"/>
      <c r="BU5" s="5"/>
      <c r="BV5">
        <v>42.61</v>
      </c>
      <c r="BW5" s="8">
        <f t="shared" ref="BW5:BW36" si="20">BV5-E5</f>
        <v>25.87</v>
      </c>
      <c r="BX5" s="8">
        <f t="shared" si="19"/>
        <v>1.6306246835898427E-8</v>
      </c>
      <c r="BY5" s="8"/>
      <c r="BZ5" s="8"/>
      <c r="CA5" s="6"/>
      <c r="CB5" s="5"/>
    </row>
    <row r="6" spans="2:80" x14ac:dyDescent="0.25">
      <c r="B6" s="8">
        <v>3</v>
      </c>
      <c r="C6" s="8" t="s">
        <v>11</v>
      </c>
      <c r="D6" s="8" t="s">
        <v>12</v>
      </c>
      <c r="E6" s="3">
        <v>16.7</v>
      </c>
      <c r="F6" s="2">
        <f t="shared" si="0"/>
        <v>9.3928864543527042E-6</v>
      </c>
      <c r="G6" s="2"/>
      <c r="H6" s="2"/>
      <c r="I6" s="17"/>
      <c r="J6" s="18"/>
      <c r="K6" s="3">
        <v>26.2</v>
      </c>
      <c r="L6" s="2">
        <f t="shared" si="1"/>
        <v>9.5</v>
      </c>
      <c r="M6" s="2">
        <f t="shared" si="2"/>
        <v>1.3810679320049757E-3</v>
      </c>
      <c r="N6" s="2"/>
      <c r="O6" s="2"/>
      <c r="P6" s="17"/>
      <c r="Q6" s="18"/>
      <c r="R6" s="3">
        <v>26.44</v>
      </c>
      <c r="S6" s="8">
        <f t="shared" si="3"/>
        <v>9.740000000000002</v>
      </c>
      <c r="T6" s="8">
        <f t="shared" si="4"/>
        <v>1.1694127974794214E-3</v>
      </c>
      <c r="U6" s="8"/>
      <c r="V6" s="8"/>
      <c r="W6" s="6"/>
      <c r="X6" s="5"/>
      <c r="Y6" s="3">
        <v>25.14</v>
      </c>
      <c r="Z6" s="8">
        <f t="shared" si="5"/>
        <v>8.4400000000000013</v>
      </c>
      <c r="AA6" s="8">
        <f t="shared" si="6"/>
        <v>2.8794320650216794E-3</v>
      </c>
      <c r="AB6" s="8"/>
      <c r="AC6" s="8"/>
      <c r="AD6" s="6"/>
      <c r="AE6" s="5"/>
      <c r="AF6" s="3">
        <v>27.19</v>
      </c>
      <c r="AG6" s="8">
        <f t="shared" si="7"/>
        <v>10.490000000000002</v>
      </c>
      <c r="AH6" s="8">
        <f t="shared" si="8"/>
        <v>6.9533700956888168E-4</v>
      </c>
      <c r="AI6" s="8"/>
      <c r="AJ6" s="8"/>
      <c r="AK6" s="6"/>
      <c r="AL6" s="5"/>
      <c r="AM6" s="3">
        <v>27.87</v>
      </c>
      <c r="AN6" s="8">
        <f t="shared" si="9"/>
        <v>11.170000000000002</v>
      </c>
      <c r="AO6" s="8">
        <f t="shared" si="10"/>
        <v>4.3400521541336391E-4</v>
      </c>
      <c r="AP6" s="8"/>
      <c r="AQ6" s="8"/>
      <c r="AR6" s="6"/>
      <c r="AS6" s="5"/>
      <c r="AT6" s="3">
        <v>22.97</v>
      </c>
      <c r="AU6" s="8">
        <f t="shared" si="11"/>
        <v>6.27</v>
      </c>
      <c r="AV6" s="8">
        <f t="shared" si="12"/>
        <v>1.2958117903350656E-2</v>
      </c>
      <c r="AW6" s="8"/>
      <c r="AX6" s="8"/>
      <c r="AY6" s="6"/>
      <c r="AZ6" s="5"/>
      <c r="BA6" s="3">
        <v>31.72</v>
      </c>
      <c r="BB6" s="8">
        <f t="shared" si="13"/>
        <v>15.02</v>
      </c>
      <c r="BC6" s="8">
        <f t="shared" si="14"/>
        <v>3.0097433608806121E-5</v>
      </c>
      <c r="BD6" s="8"/>
      <c r="BE6" s="8"/>
      <c r="BF6" s="6"/>
      <c r="BG6" s="5"/>
      <c r="BH6" s="3">
        <v>25.78</v>
      </c>
      <c r="BI6" s="8">
        <f t="shared" si="15"/>
        <v>9.0800000000000018</v>
      </c>
      <c r="BJ6" s="8">
        <f t="shared" si="16"/>
        <v>1.8477688412609273E-3</v>
      </c>
      <c r="BK6" s="8"/>
      <c r="BL6" s="8"/>
      <c r="BM6" s="6"/>
      <c r="BN6" s="5"/>
      <c r="BO6" s="3">
        <v>25.63</v>
      </c>
      <c r="BP6" s="8">
        <f t="shared" si="17"/>
        <v>8.93</v>
      </c>
      <c r="BQ6" s="8">
        <f t="shared" si="18"/>
        <v>2.0502278977013034E-3</v>
      </c>
      <c r="BR6" s="8"/>
      <c r="BS6" s="8"/>
      <c r="BT6" s="6"/>
      <c r="BU6" s="5"/>
      <c r="BV6">
        <v>43</v>
      </c>
      <c r="BW6" s="8">
        <f t="shared" si="20"/>
        <v>26.3</v>
      </c>
      <c r="BX6" s="8">
        <f t="shared" si="19"/>
        <v>1.2103503888193285E-8</v>
      </c>
      <c r="BY6" s="8"/>
      <c r="BZ6" s="8"/>
      <c r="CA6" s="6"/>
      <c r="CB6" s="5"/>
    </row>
    <row r="7" spans="2:80" x14ac:dyDescent="0.25">
      <c r="B7" s="8">
        <v>4</v>
      </c>
      <c r="C7" s="8" t="s">
        <v>13</v>
      </c>
      <c r="D7" s="8" t="s">
        <v>12</v>
      </c>
      <c r="E7" s="7">
        <v>16.48</v>
      </c>
      <c r="F7" s="8">
        <f t="shared" si="0"/>
        <v>1.0940210327269192E-5</v>
      </c>
      <c r="G7" s="8">
        <f>AVERAGE(F7:F9)</f>
        <v>9.6336927707419013E-6</v>
      </c>
      <c r="H7" s="8">
        <f>STDEV(F7:F9)</f>
        <v>1.1421267615988665E-6</v>
      </c>
      <c r="I7" s="6">
        <f>G19/G7</f>
        <v>0.85821806906971565</v>
      </c>
      <c r="J7" s="5">
        <f>((H7/G7)^2+(H19/G19)^2)^0.5*I7</f>
        <v>0.11925534293092613</v>
      </c>
      <c r="K7" s="7">
        <v>25.04</v>
      </c>
      <c r="L7" s="8">
        <f t="shared" si="1"/>
        <v>8.5599999999999987</v>
      </c>
      <c r="M7" s="8">
        <f t="shared" si="2"/>
        <v>2.6496178270462374E-3</v>
      </c>
      <c r="N7" s="8">
        <f>AVERAGE(M7:M9)</f>
        <v>2.8236807097413879E-3</v>
      </c>
      <c r="O7" s="8">
        <f>STDEV(M7:M9)</f>
        <v>3.823221964077722E-4</v>
      </c>
      <c r="P7" s="6">
        <f>N19/N7</f>
        <v>1.9656303565180842</v>
      </c>
      <c r="Q7" s="5">
        <f>((O7/N7)^2+(O19/N19)^2)^0.5*P7</f>
        <v>0.35489465574932771</v>
      </c>
      <c r="R7" s="7">
        <v>23.88</v>
      </c>
      <c r="S7" s="12">
        <f t="shared" si="3"/>
        <v>7.3999999999999986</v>
      </c>
      <c r="T7" s="12">
        <f t="shared" si="4"/>
        <v>5.9207678379312491E-3</v>
      </c>
      <c r="U7" s="12">
        <f>AVERAGE(T7:T9)</f>
        <v>7.5171839795883317E-3</v>
      </c>
      <c r="V7" s="12">
        <f>STDEV(T7:T9)</f>
        <v>1.3825369336865707E-3</v>
      </c>
      <c r="W7" s="14">
        <f>U19/U7</f>
        <v>1.7759037015949961</v>
      </c>
      <c r="X7" s="15">
        <f>((V7/U7)^2+(V19/U19)^2)^0.5*W7</f>
        <v>0.38273789535871089</v>
      </c>
      <c r="Y7" s="7">
        <v>23.66</v>
      </c>
      <c r="Z7" s="16">
        <f t="shared" si="5"/>
        <v>7.18</v>
      </c>
      <c r="AA7" s="12">
        <f t="shared" si="6"/>
        <v>6.8961171585207471E-3</v>
      </c>
      <c r="AB7" s="12">
        <f>AVERAGE(AA7:AA9)</f>
        <v>7.0007792184755132E-3</v>
      </c>
      <c r="AC7" s="12">
        <f>STDEV(AA7:AA9)</f>
        <v>9.2798418147936915E-4</v>
      </c>
      <c r="AD7" s="14">
        <f>AB19/AB7</f>
        <v>1.4900013577488735</v>
      </c>
      <c r="AE7" s="15">
        <f>((AC7/AB7)^2+(AC19/AB19)^2)^0.5*AD7</f>
        <v>0.20189681928266731</v>
      </c>
      <c r="AF7" s="7">
        <v>25.6</v>
      </c>
      <c r="AG7" s="12">
        <f t="shared" si="7"/>
        <v>9.120000000000001</v>
      </c>
      <c r="AH7" s="12">
        <f t="shared" si="8"/>
        <v>1.7972415051267082E-3</v>
      </c>
      <c r="AI7" s="12">
        <f>AVERAGE(AH7:AH9)</f>
        <v>1.9405283917866096E-3</v>
      </c>
      <c r="AJ7" s="12">
        <f>STDEV(AH7:AH9)</f>
        <v>4.1156005497091898E-4</v>
      </c>
      <c r="AK7" s="14">
        <f>AI19/AI7</f>
        <v>1.4687708420252437</v>
      </c>
      <c r="AL7" s="15">
        <f>((AJ7/AI7)^2+(AJ19/AI19)^2)^0.5*AK7</f>
        <v>0.41139417725518423</v>
      </c>
      <c r="AM7" s="7">
        <v>28.16</v>
      </c>
      <c r="AN7" s="12">
        <f t="shared" si="9"/>
        <v>11.68</v>
      </c>
      <c r="AO7" s="12">
        <f t="shared" si="10"/>
        <v>3.047682004154327E-4</v>
      </c>
      <c r="AP7" s="12">
        <f>AVERAGE(AO7:AO9)</f>
        <v>3.2555921761562648E-4</v>
      </c>
      <c r="AQ7" s="12">
        <f>STDEV(AO7:AO9)</f>
        <v>2.0271110566605326E-5</v>
      </c>
      <c r="AR7" s="14">
        <f>AP19/AP7</f>
        <v>1.7463198088763972</v>
      </c>
      <c r="AS7" s="15">
        <f>((AQ7/AP7)^2+(AQ19/AP19)^2)^0.5*AR7</f>
        <v>0.22322138957086804</v>
      </c>
      <c r="AT7" s="7">
        <v>21.9</v>
      </c>
      <c r="AU7" s="12">
        <f t="shared" si="11"/>
        <v>5.4199999999999982</v>
      </c>
      <c r="AV7" s="12">
        <f t="shared" si="12"/>
        <v>2.3357019509920942E-2</v>
      </c>
      <c r="AW7" s="12">
        <f>AVERAGE(AV7:AV9)</f>
        <v>2.4162991170743633E-2</v>
      </c>
      <c r="AX7" s="12">
        <f>STDEV(AV7:AV9)</f>
        <v>1.6821669599777875E-3</v>
      </c>
      <c r="AY7" s="14">
        <f>AW19/AW7</f>
        <v>1.5854625700718712</v>
      </c>
      <c r="AZ7" s="15">
        <f>((AX7/AW7)^2+(AX19/AW19)^2)^0.5*AY7</f>
        <v>0.12181315134380216</v>
      </c>
      <c r="BA7" s="7">
        <v>32.74</v>
      </c>
      <c r="BB7" s="12">
        <f t="shared" si="13"/>
        <v>16.260000000000002</v>
      </c>
      <c r="BC7" s="12">
        <f t="shared" si="14"/>
        <v>1.2742430411199468E-5</v>
      </c>
      <c r="BD7" s="12">
        <f>AVERAGE(BC7:BC9)</f>
        <v>1.1786564560111507E-5</v>
      </c>
      <c r="BE7" s="12">
        <f>STDEV(BC7:BC9)</f>
        <v>1.4345104840251407E-6</v>
      </c>
      <c r="BF7" s="14">
        <f>BD19/BD7</f>
        <v>1.6721586481296393</v>
      </c>
      <c r="BG7" s="15">
        <f>((BE7/BD7)^2+(BE19/BD19)^2)^0.5*BF7</f>
        <v>0.30377977994301242</v>
      </c>
      <c r="BH7" s="7">
        <v>26.56</v>
      </c>
      <c r="BI7" s="12">
        <f t="shared" si="15"/>
        <v>10.079999999999998</v>
      </c>
      <c r="BJ7" s="12">
        <f t="shared" si="16"/>
        <v>9.2388442063046604E-4</v>
      </c>
      <c r="BK7" s="12">
        <f>AVERAGE(BJ7:BJ9)</f>
        <v>9.4194590961040362E-4</v>
      </c>
      <c r="BL7" s="12">
        <f>STDEV(BJ7:BJ9)</f>
        <v>4.8686550094781204E-5</v>
      </c>
      <c r="BM7" s="14">
        <f>BK19/BK7</f>
        <v>2.3034875197737366</v>
      </c>
      <c r="BN7" s="15">
        <f>((BL7/BK7)^2+(BL19/BK19)^2)^0.5*BM7</f>
        <v>0.52789188263035525</v>
      </c>
      <c r="BO7" s="7">
        <v>25.31</v>
      </c>
      <c r="BP7" s="12">
        <f t="shared" si="17"/>
        <v>8.8299999999999983</v>
      </c>
      <c r="BQ7" s="12">
        <f t="shared" si="18"/>
        <v>2.1973798529078335E-3</v>
      </c>
      <c r="BR7" s="12">
        <f>AVERAGE(BQ7:BQ9)</f>
        <v>2.0481381821874484E-3</v>
      </c>
      <c r="BS7" s="12">
        <f>STDEV(BQ7:BQ9)</f>
        <v>2.0863142243698478E-4</v>
      </c>
      <c r="BT7" s="14">
        <f>BR19/BR7</f>
        <v>1.1747349086223648</v>
      </c>
      <c r="BU7" s="15">
        <f>((BS7/BR7)^2+(BS19/BR19)^2)^0.5*BT7</f>
        <v>0.18836643671470069</v>
      </c>
      <c r="BV7">
        <v>43</v>
      </c>
      <c r="BW7" s="8">
        <f t="shared" si="20"/>
        <v>26.52</v>
      </c>
      <c r="BX7" s="12">
        <f t="shared" si="19"/>
        <v>1.0391650098192748E-8</v>
      </c>
      <c r="BY7" s="12">
        <f>AVERAGE(BX7:BX9)</f>
        <v>1.4685852978793148E-8</v>
      </c>
      <c r="BZ7" s="12">
        <f>STDEV(BX7:BX9)</f>
        <v>5.4254368989959898E-9</v>
      </c>
      <c r="CA7" s="14">
        <f>BY19/BY7</f>
        <v>10.736933016929582</v>
      </c>
      <c r="CB7" s="15">
        <f>((BZ7/BY7)^2+(BZ19/BY19)^2)^0.5*CA7</f>
        <v>4.729010563184822</v>
      </c>
    </row>
    <row r="8" spans="2:80" x14ac:dyDescent="0.25">
      <c r="B8" s="8">
        <v>5</v>
      </c>
      <c r="C8" s="8" t="s">
        <v>13</v>
      </c>
      <c r="D8" s="8" t="s">
        <v>12</v>
      </c>
      <c r="E8" s="7">
        <v>16.739999999999998</v>
      </c>
      <c r="F8" s="8">
        <f t="shared" si="0"/>
        <v>9.1360374803080048E-6</v>
      </c>
      <c r="G8" s="8"/>
      <c r="H8" s="8"/>
      <c r="I8" s="6"/>
      <c r="J8" s="5"/>
      <c r="K8" s="7">
        <v>25.35</v>
      </c>
      <c r="L8" s="10">
        <f t="shared" si="1"/>
        <v>8.610000000000003</v>
      </c>
      <c r="M8" s="8">
        <f t="shared" si="2"/>
        <v>2.5593621169108611E-3</v>
      </c>
      <c r="N8" s="8"/>
      <c r="O8" s="8"/>
      <c r="P8" s="6"/>
      <c r="Q8" s="5"/>
      <c r="R8" s="7">
        <v>23.65</v>
      </c>
      <c r="S8" s="8">
        <f t="shared" si="3"/>
        <v>6.91</v>
      </c>
      <c r="T8" s="8">
        <f t="shared" si="4"/>
        <v>8.3153920504168734E-3</v>
      </c>
      <c r="U8" s="8"/>
      <c r="V8" s="8"/>
      <c r="W8" s="6"/>
      <c r="X8" s="5"/>
      <c r="Y8" s="7">
        <v>24.09</v>
      </c>
      <c r="Z8" s="8">
        <f t="shared" si="5"/>
        <v>7.3500000000000014</v>
      </c>
      <c r="AA8" s="8">
        <f t="shared" si="6"/>
        <v>6.1295632648183584E-3</v>
      </c>
      <c r="AB8" s="8"/>
      <c r="AC8" s="8"/>
      <c r="AD8" s="6"/>
      <c r="AE8" s="5"/>
      <c r="AF8" s="7">
        <v>26.01</v>
      </c>
      <c r="AG8" s="8">
        <f t="shared" si="7"/>
        <v>9.2700000000000031</v>
      </c>
      <c r="AH8" s="8">
        <f t="shared" si="8"/>
        <v>1.6197647379188284E-3</v>
      </c>
      <c r="AI8" s="8"/>
      <c r="AJ8" s="8"/>
      <c r="AK8" s="6"/>
      <c r="AL8" s="5"/>
      <c r="AM8" s="7">
        <v>28.32</v>
      </c>
      <c r="AN8" s="8">
        <f t="shared" si="9"/>
        <v>11.580000000000002</v>
      </c>
      <c r="AO8" s="8">
        <f t="shared" si="10"/>
        <v>3.2664246943020297E-4</v>
      </c>
      <c r="AP8" s="8"/>
      <c r="AQ8" s="8"/>
      <c r="AR8" s="6"/>
      <c r="AS8" s="5"/>
      <c r="AT8" s="7">
        <v>22.18</v>
      </c>
      <c r="AU8" s="8">
        <f t="shared" si="11"/>
        <v>5.4400000000000013</v>
      </c>
      <c r="AV8" s="8">
        <f t="shared" si="12"/>
        <v>2.3035456520173442E-2</v>
      </c>
      <c r="AW8" s="8"/>
      <c r="AX8" s="8"/>
      <c r="AY8" s="6"/>
      <c r="AZ8" s="5"/>
      <c r="BA8" s="7">
        <v>33.03</v>
      </c>
      <c r="BB8" s="8">
        <f t="shared" si="13"/>
        <v>16.290000000000003</v>
      </c>
      <c r="BC8" s="8">
        <f t="shared" si="14"/>
        <v>1.2480194985317691E-5</v>
      </c>
      <c r="BD8" s="8"/>
      <c r="BE8" s="8"/>
      <c r="BF8" s="6"/>
      <c r="BG8" s="5"/>
      <c r="BH8" s="7">
        <v>26.71</v>
      </c>
      <c r="BI8" s="8">
        <f t="shared" si="15"/>
        <v>9.9700000000000024</v>
      </c>
      <c r="BJ8" s="8">
        <f t="shared" si="16"/>
        <v>9.9708215401092906E-4</v>
      </c>
      <c r="BK8" s="8"/>
      <c r="BL8" s="8"/>
      <c r="BM8" s="6"/>
      <c r="BN8" s="5"/>
      <c r="BO8" s="7">
        <v>25.61</v>
      </c>
      <c r="BP8" s="8">
        <f t="shared" si="17"/>
        <v>8.870000000000001</v>
      </c>
      <c r="BQ8" s="8">
        <f t="shared" si="18"/>
        <v>2.13729238527488E-3</v>
      </c>
      <c r="BR8" s="8"/>
      <c r="BS8" s="8"/>
      <c r="BT8" s="6"/>
      <c r="BU8" s="5"/>
      <c r="BV8">
        <v>42.26</v>
      </c>
      <c r="BW8" s="8">
        <f t="shared" si="20"/>
        <v>25.52</v>
      </c>
      <c r="BX8" s="8">
        <f t="shared" si="19"/>
        <v>2.0783300196385464E-8</v>
      </c>
      <c r="BY8" s="8"/>
      <c r="BZ8" s="8"/>
      <c r="CA8" s="6"/>
      <c r="CB8" s="5"/>
    </row>
    <row r="9" spans="2:80" x14ac:dyDescent="0.25">
      <c r="B9" s="8">
        <v>6</v>
      </c>
      <c r="C9" s="8" t="s">
        <v>13</v>
      </c>
      <c r="D9" s="8" t="s">
        <v>12</v>
      </c>
      <c r="E9" s="7">
        <v>16.79</v>
      </c>
      <c r="F9" s="8">
        <f t="shared" si="0"/>
        <v>8.8248305046485074E-6</v>
      </c>
      <c r="G9" s="8"/>
      <c r="H9" s="8"/>
      <c r="I9" s="6"/>
      <c r="J9" s="5"/>
      <c r="K9" s="7">
        <v>25.05</v>
      </c>
      <c r="L9" s="8">
        <f t="shared" si="1"/>
        <v>8.2600000000000016</v>
      </c>
      <c r="M9" s="8">
        <f t="shared" si="2"/>
        <v>3.262062185267066E-3</v>
      </c>
      <c r="N9" s="8"/>
      <c r="O9" s="8"/>
      <c r="P9" s="6"/>
      <c r="Q9" s="5"/>
      <c r="R9" s="7">
        <v>23.7</v>
      </c>
      <c r="S9" s="8">
        <f t="shared" si="3"/>
        <v>6.91</v>
      </c>
      <c r="T9" s="8">
        <f t="shared" si="4"/>
        <v>8.3153920504168734E-3</v>
      </c>
      <c r="U9" s="8"/>
      <c r="V9" s="8"/>
      <c r="W9" s="6"/>
      <c r="X9" s="5"/>
      <c r="Y9" s="7">
        <v>23.76</v>
      </c>
      <c r="Z9" s="8">
        <f t="shared" si="5"/>
        <v>6.9700000000000024</v>
      </c>
      <c r="AA9" s="8">
        <f t="shared" si="6"/>
        <v>7.9766572320874342E-3</v>
      </c>
      <c r="AB9" s="8"/>
      <c r="AC9" s="8"/>
      <c r="AD9" s="6"/>
      <c r="AE9" s="5"/>
      <c r="AF9" s="7">
        <v>25.49</v>
      </c>
      <c r="AG9" s="8">
        <f t="shared" si="7"/>
        <v>8.6999999999999993</v>
      </c>
      <c r="AH9" s="8">
        <f t="shared" si="8"/>
        <v>2.4045789323142923E-3</v>
      </c>
      <c r="AI9" s="8"/>
      <c r="AJ9" s="8"/>
      <c r="AK9" s="6"/>
      <c r="AL9" s="5"/>
      <c r="AM9" s="7">
        <v>28.29</v>
      </c>
      <c r="AN9" s="8">
        <f t="shared" si="9"/>
        <v>11.5</v>
      </c>
      <c r="AO9" s="8">
        <f t="shared" si="10"/>
        <v>3.4526698300124388E-4</v>
      </c>
      <c r="AP9" s="8"/>
      <c r="AQ9" s="8"/>
      <c r="AR9" s="6"/>
      <c r="AS9" s="5"/>
      <c r="AT9" s="7">
        <v>22.05</v>
      </c>
      <c r="AU9" s="8">
        <f t="shared" si="11"/>
        <v>5.2600000000000016</v>
      </c>
      <c r="AV9" s="8">
        <f t="shared" si="12"/>
        <v>2.6096497482136511E-2</v>
      </c>
      <c r="AW9" s="8"/>
      <c r="AX9" s="8"/>
      <c r="AY9" s="6"/>
      <c r="AZ9" s="5"/>
      <c r="BA9" s="7">
        <v>33.380000000000003</v>
      </c>
      <c r="BB9" s="8">
        <f t="shared" si="13"/>
        <v>16.590000000000003</v>
      </c>
      <c r="BC9" s="8">
        <f t="shared" si="14"/>
        <v>1.0137068283817358E-5</v>
      </c>
      <c r="BD9" s="8"/>
      <c r="BE9" s="8"/>
      <c r="BF9" s="6"/>
      <c r="BG9" s="5"/>
      <c r="BH9" s="7">
        <v>26.9</v>
      </c>
      <c r="BI9" s="8">
        <f t="shared" si="15"/>
        <v>10.11</v>
      </c>
      <c r="BJ9" s="8">
        <f t="shared" si="16"/>
        <v>9.0487115418981588E-4</v>
      </c>
      <c r="BK9" s="8"/>
      <c r="BL9" s="8"/>
      <c r="BM9" s="6"/>
      <c r="BN9" s="5"/>
      <c r="BO9" s="7">
        <v>25.9</v>
      </c>
      <c r="BP9" s="8">
        <f t="shared" si="17"/>
        <v>9.11</v>
      </c>
      <c r="BQ9" s="8">
        <f t="shared" si="18"/>
        <v>1.809742308379632E-3</v>
      </c>
      <c r="BR9" s="8"/>
      <c r="BS9" s="8"/>
      <c r="BT9" s="6"/>
      <c r="BU9" s="5"/>
      <c r="BV9">
        <v>43</v>
      </c>
      <c r="BW9" s="8">
        <f t="shared" si="20"/>
        <v>26.21</v>
      </c>
      <c r="BX9" s="8">
        <f t="shared" si="19"/>
        <v>1.2882608641801234E-8</v>
      </c>
      <c r="BY9" s="8"/>
      <c r="BZ9" s="8"/>
      <c r="CA9" s="6"/>
      <c r="CB9" s="5"/>
    </row>
    <row r="10" spans="2:80" x14ac:dyDescent="0.25">
      <c r="B10" s="8">
        <v>28</v>
      </c>
      <c r="C10" s="8" t="s">
        <v>14</v>
      </c>
      <c r="D10" s="8" t="s">
        <v>12</v>
      </c>
      <c r="E10" s="7">
        <v>16.52</v>
      </c>
      <c r="F10" s="8">
        <f t="shared" si="0"/>
        <v>1.0641049700549366E-5</v>
      </c>
      <c r="G10" s="8">
        <f>AVERAGE(F10:F12)</f>
        <v>9.7227006437540042E-6</v>
      </c>
      <c r="H10" s="8">
        <f>STDEV(F10:F12)</f>
        <v>1.3465142282184965E-6</v>
      </c>
      <c r="I10" s="6">
        <f>G22/G10</f>
        <v>0.82372493811510672</v>
      </c>
      <c r="J10" s="5">
        <f>((H10/G10)^2+(H22/G22)^2)^0.5*I10</f>
        <v>0.11422193364135709</v>
      </c>
      <c r="K10" s="7">
        <v>24.16</v>
      </c>
      <c r="L10" s="8">
        <f t="shared" si="1"/>
        <v>7.6400000000000006</v>
      </c>
      <c r="M10" s="8">
        <f t="shared" si="2"/>
        <v>5.0133824123550948E-3</v>
      </c>
      <c r="N10" s="8">
        <f>AVERAGE(M10:M12)</f>
        <v>6.1480871613282849E-3</v>
      </c>
      <c r="O10" s="8">
        <f>STDEV(M10:M12)</f>
        <v>1.0352141294092889E-3</v>
      </c>
      <c r="P10" s="6">
        <f>N22/N10</f>
        <v>1.1821187347071909</v>
      </c>
      <c r="Q10" s="5">
        <f>((O10/N10)^2+(O22/N22)^2)^0.5*P10</f>
        <v>0.21622972838543508</v>
      </c>
      <c r="R10" s="7">
        <v>25.27</v>
      </c>
      <c r="S10" s="8">
        <f t="shared" si="3"/>
        <v>8.75</v>
      </c>
      <c r="T10" s="8">
        <f t="shared" si="4"/>
        <v>2.3226701464896908E-3</v>
      </c>
      <c r="U10" s="8">
        <f>AVERAGE(T10:T12)</f>
        <v>2.6679528338710858E-3</v>
      </c>
      <c r="V10" s="8">
        <f>STDEV(T10:T12)</f>
        <v>3.8689489122522083E-4</v>
      </c>
      <c r="W10" s="6">
        <f>U22/U10</f>
        <v>1.0983047843533045</v>
      </c>
      <c r="X10" s="5">
        <f>((V10/U10)^2+(V22/U22)^2)^0.5*W10</f>
        <v>0.19564493891792609</v>
      </c>
      <c r="Y10" s="7">
        <v>24.86</v>
      </c>
      <c r="Z10" s="8">
        <f t="shared" si="5"/>
        <v>8.34</v>
      </c>
      <c r="AA10" s="8">
        <f t="shared" si="6"/>
        <v>3.0860988744663169E-3</v>
      </c>
      <c r="AB10" s="8">
        <f>AVERAGE(AA10:AA12)</f>
        <v>3.8197625823019527E-3</v>
      </c>
      <c r="AC10" s="8">
        <f>STDEV(AA10:AA12)</f>
        <v>8.030152940627503E-4</v>
      </c>
      <c r="AD10" s="6">
        <f>AB22/AB10</f>
        <v>1.0874053751866739</v>
      </c>
      <c r="AE10" s="5">
        <f>((AC10/AB10)^2+(AC22/AB22)^2)^0.5*AD10</f>
        <v>0.2389148290392297</v>
      </c>
      <c r="AF10" s="7">
        <v>24.26</v>
      </c>
      <c r="AG10" s="8">
        <f t="shared" si="7"/>
        <v>7.740000000000002</v>
      </c>
      <c r="AH10" s="8">
        <f t="shared" si="8"/>
        <v>4.6776511899176863E-3</v>
      </c>
      <c r="AI10" s="8">
        <f>AVERAGE(AH10:AH12)</f>
        <v>4.4202292349104578E-3</v>
      </c>
      <c r="AJ10" s="8">
        <f>STDEV(AH10:AH12)</f>
        <v>7.555047355172317E-4</v>
      </c>
      <c r="AK10" s="6">
        <f>AI22/AI10</f>
        <v>1.0129833057125512</v>
      </c>
      <c r="AL10" s="5">
        <f>((AJ10/AI10)^2+(AJ22/AI22)^2)^0.5*AK10</f>
        <v>0.1941561160409517</v>
      </c>
      <c r="AM10" s="7">
        <v>27.21</v>
      </c>
      <c r="AN10" s="8">
        <f t="shared" si="9"/>
        <v>10.690000000000001</v>
      </c>
      <c r="AO10" s="8">
        <f t="shared" si="10"/>
        <v>6.053260253608329E-4</v>
      </c>
      <c r="AP10" s="8">
        <f>AVERAGE(AO10:AO12)</f>
        <v>7.0210830497564761E-4</v>
      </c>
      <c r="AQ10" s="8">
        <f>STDEV(AO10:AO12)</f>
        <v>8.4459098506040156E-5</v>
      </c>
      <c r="AR10" s="6">
        <f>AP22/AP10</f>
        <v>1.2480333159238666</v>
      </c>
      <c r="AS10" s="5">
        <f>((AQ10/AP10)^2+(AQ22/AP22)^2)^0.5*AR10</f>
        <v>0.18543706772846824</v>
      </c>
      <c r="AT10" s="7">
        <v>21.04</v>
      </c>
      <c r="AU10" s="8">
        <f t="shared" si="11"/>
        <v>4.5199999999999996</v>
      </c>
      <c r="AV10" s="8">
        <f t="shared" si="12"/>
        <v>4.3585739573450188E-2</v>
      </c>
      <c r="AW10" s="8">
        <f>AVERAGE(AV10:AV12)</f>
        <v>4.6925177091219433E-2</v>
      </c>
      <c r="AX10" s="8">
        <f>STDEV(AV10:AV12)</f>
        <v>3.8385376675582187E-3</v>
      </c>
      <c r="AY10" s="6">
        <f>AW22/AW10</f>
        <v>1.1678570184994215</v>
      </c>
      <c r="AZ10" s="5">
        <f>((AX10/AW10)^2+(AX22/AW22)^2)^0.5*AY10</f>
        <v>0.10086945394864863</v>
      </c>
      <c r="BA10" s="7">
        <v>32.33</v>
      </c>
      <c r="BB10" s="8">
        <f t="shared" si="13"/>
        <v>15.809999999999999</v>
      </c>
      <c r="BC10" s="8">
        <f t="shared" si="14"/>
        <v>1.7406672910589977E-5</v>
      </c>
      <c r="BD10" s="8">
        <f>AVERAGE(BC10:BC12)</f>
        <v>1.4490569204242935E-5</v>
      </c>
      <c r="BE10" s="8">
        <f>STDEV(BC10:BC12)</f>
        <v>3.0479324865175155E-6</v>
      </c>
      <c r="BF10" s="6">
        <f>BD22/BD10</f>
        <v>1.5610735691377287</v>
      </c>
      <c r="BG10" s="5">
        <f>((BE10/BD10)^2+(BE22/BD22)^2)^0.5*BF10</f>
        <v>0.49071119384375639</v>
      </c>
      <c r="BH10" s="7">
        <v>25.13</v>
      </c>
      <c r="BI10" s="8">
        <f t="shared" si="15"/>
        <v>8.61</v>
      </c>
      <c r="BJ10" s="8">
        <f t="shared" si="16"/>
        <v>2.5593621169108676E-3</v>
      </c>
      <c r="BK10" s="8">
        <f>AVERAGE(BJ10:BJ12)</f>
        <v>2.7663879218852833E-3</v>
      </c>
      <c r="BL10" s="8">
        <f>STDEV(BJ10:BJ12)</f>
        <v>1.860577843586353E-4</v>
      </c>
      <c r="BM10" s="6">
        <f>BK22/BK10</f>
        <v>1.6977926253493667</v>
      </c>
      <c r="BN10" s="5">
        <f>((BL10/BK10)^2+(BL22/BK22)^2)^0.5*BM10</f>
        <v>0.32238101863028629</v>
      </c>
      <c r="BO10" s="7">
        <v>25.25</v>
      </c>
      <c r="BP10" s="8">
        <f t="shared" si="17"/>
        <v>8.73</v>
      </c>
      <c r="BQ10" s="8">
        <f t="shared" si="18"/>
        <v>2.3550934134585169E-3</v>
      </c>
      <c r="BR10" s="8">
        <f>AVERAGE(BQ10:BQ12)</f>
        <v>3.3378109228731564E-3</v>
      </c>
      <c r="BS10" s="8">
        <f>STDEV(BQ10:BQ12)</f>
        <v>8.6581282340661241E-4</v>
      </c>
      <c r="BT10" s="6">
        <f>BR22/BR10</f>
        <v>1.2889254783742699</v>
      </c>
      <c r="BU10" s="5">
        <f>((BS10/BR10)^2+(BS22/BR22)^2)^0.5*BT10</f>
        <v>0.34740094046040337</v>
      </c>
      <c r="BV10">
        <v>37.86</v>
      </c>
      <c r="BW10" s="8">
        <f t="shared" si="20"/>
        <v>21.34</v>
      </c>
      <c r="BX10" s="8">
        <f t="shared" si="19"/>
        <v>3.7672105401200146E-7</v>
      </c>
      <c r="BY10" s="8">
        <f>AVERAGE(BX10:BX12)</f>
        <v>5.1011953713224485E-7</v>
      </c>
      <c r="BZ10" s="8">
        <f>STDEV(BX10:BX12)</f>
        <v>2.681367417307294E-7</v>
      </c>
      <c r="CA10" s="6">
        <f>BY22/BY10</f>
        <v>2.1758428311836551</v>
      </c>
      <c r="CB10" s="5">
        <f>((BZ10/BY10)^2+(BZ22/BY22)^2)^0.5*CA10</f>
        <v>1.3004106491927792</v>
      </c>
    </row>
    <row r="11" spans="2:80" x14ac:dyDescent="0.25">
      <c r="B11" s="8">
        <v>29</v>
      </c>
      <c r="C11" s="8" t="s">
        <v>14</v>
      </c>
      <c r="D11" s="8" t="s">
        <v>12</v>
      </c>
      <c r="E11" s="19">
        <v>16.899999999999999</v>
      </c>
      <c r="F11" s="8">
        <f t="shared" si="0"/>
        <v>8.1769825938132817E-6</v>
      </c>
      <c r="G11" s="8"/>
      <c r="H11" s="8"/>
      <c r="I11" s="6"/>
      <c r="J11" s="5"/>
      <c r="K11" s="19">
        <v>24.19</v>
      </c>
      <c r="L11" s="8">
        <f t="shared" si="1"/>
        <v>7.2900000000000027</v>
      </c>
      <c r="M11" s="8">
        <f t="shared" si="2"/>
        <v>6.3898598324826578E-3</v>
      </c>
      <c r="N11" s="8"/>
      <c r="O11" s="8"/>
      <c r="P11" s="6"/>
      <c r="Q11" s="5"/>
      <c r="R11" s="19">
        <v>25.24</v>
      </c>
      <c r="S11" s="8">
        <f t="shared" si="3"/>
        <v>8.34</v>
      </c>
      <c r="T11" s="8">
        <f t="shared" si="4"/>
        <v>3.0860988744663169E-3</v>
      </c>
      <c r="U11" s="8"/>
      <c r="V11" s="8"/>
      <c r="W11" s="6"/>
      <c r="X11" s="5"/>
      <c r="Y11" s="19">
        <v>24.64</v>
      </c>
      <c r="Z11" s="8">
        <f t="shared" si="5"/>
        <v>7.740000000000002</v>
      </c>
      <c r="AA11" s="8">
        <f t="shared" si="6"/>
        <v>4.6776511899176863E-3</v>
      </c>
      <c r="AB11" s="8"/>
      <c r="AC11" s="8"/>
      <c r="AD11" s="6"/>
      <c r="AE11" s="5"/>
      <c r="AF11" s="19">
        <v>24.54</v>
      </c>
      <c r="AG11" s="8">
        <f t="shared" si="7"/>
        <v>7.6400000000000006</v>
      </c>
      <c r="AH11" s="8">
        <f t="shared" si="8"/>
        <v>5.0133824123550948E-3</v>
      </c>
      <c r="AI11" s="8"/>
      <c r="AJ11" s="8"/>
      <c r="AK11" s="6"/>
      <c r="AL11" s="5"/>
      <c r="AM11" s="19">
        <v>27.26</v>
      </c>
      <c r="AN11" s="8">
        <f t="shared" si="9"/>
        <v>10.360000000000003</v>
      </c>
      <c r="AO11" s="8">
        <f t="shared" si="10"/>
        <v>7.6090290982470563E-4</v>
      </c>
      <c r="AP11" s="8"/>
      <c r="AQ11" s="8"/>
      <c r="AR11" s="6"/>
      <c r="AS11" s="5"/>
      <c r="AT11" s="19">
        <v>21.19</v>
      </c>
      <c r="AU11" s="8">
        <f t="shared" si="11"/>
        <v>4.2900000000000027</v>
      </c>
      <c r="AV11" s="8">
        <f t="shared" si="12"/>
        <v>5.1118878659861221E-2</v>
      </c>
      <c r="AW11" s="8"/>
      <c r="AX11" s="8"/>
      <c r="AY11" s="6"/>
      <c r="AZ11" s="5"/>
      <c r="BA11" s="19">
        <v>33.33</v>
      </c>
      <c r="BB11" s="8">
        <f t="shared" si="13"/>
        <v>16.43</v>
      </c>
      <c r="BC11" s="8">
        <f t="shared" si="14"/>
        <v>1.1326016011268994E-5</v>
      </c>
      <c r="BD11" s="8"/>
      <c r="BE11" s="8"/>
      <c r="BF11" s="6"/>
      <c r="BG11" s="5"/>
      <c r="BH11" s="19">
        <v>25.32</v>
      </c>
      <c r="BI11" s="8">
        <f t="shared" si="15"/>
        <v>8.4200000000000017</v>
      </c>
      <c r="BJ11" s="8">
        <f t="shared" si="16"/>
        <v>2.9196274387401104E-3</v>
      </c>
      <c r="BK11" s="8"/>
      <c r="BL11" s="8"/>
      <c r="BM11" s="6"/>
      <c r="BN11" s="5"/>
      <c r="BO11" s="19">
        <v>24.87</v>
      </c>
      <c r="BP11" s="8">
        <f t="shared" si="17"/>
        <v>7.9700000000000024</v>
      </c>
      <c r="BQ11" s="8">
        <f t="shared" si="18"/>
        <v>3.9883286160437171E-3</v>
      </c>
      <c r="BR11" s="8"/>
      <c r="BS11" s="8"/>
      <c r="BT11" s="6"/>
      <c r="BU11" s="5"/>
      <c r="BV11">
        <v>37.119999999999997</v>
      </c>
      <c r="BW11" s="8">
        <f t="shared" si="20"/>
        <v>20.22</v>
      </c>
      <c r="BX11" s="8">
        <f t="shared" si="19"/>
        <v>8.1879180568480943E-7</v>
      </c>
      <c r="BY11" s="8"/>
      <c r="BZ11" s="8"/>
      <c r="CA11" s="6"/>
      <c r="CB11" s="5"/>
    </row>
    <row r="12" spans="2:80" x14ac:dyDescent="0.25">
      <c r="B12" s="8">
        <v>30</v>
      </c>
      <c r="C12" s="8" t="s">
        <v>14</v>
      </c>
      <c r="D12" s="8" t="s">
        <v>12</v>
      </c>
      <c r="E12" s="7">
        <v>16.559999999999999</v>
      </c>
      <c r="F12" s="8">
        <f t="shared" si="0"/>
        <v>1.0350069636899367E-5</v>
      </c>
      <c r="G12" s="8"/>
      <c r="H12" s="8"/>
      <c r="I12" s="6"/>
      <c r="J12" s="5"/>
      <c r="K12" s="7">
        <v>23.71</v>
      </c>
      <c r="L12" s="8">
        <f t="shared" si="1"/>
        <v>7.1500000000000021</v>
      </c>
      <c r="M12" s="8">
        <f t="shared" si="2"/>
        <v>7.041019239147104E-3</v>
      </c>
      <c r="N12" s="8"/>
      <c r="O12" s="8"/>
      <c r="P12" s="6"/>
      <c r="Q12" s="5"/>
      <c r="R12" s="7">
        <v>25.15</v>
      </c>
      <c r="S12" s="8">
        <f t="shared" si="3"/>
        <v>8.59</v>
      </c>
      <c r="T12" s="8">
        <f t="shared" si="4"/>
        <v>2.5950894806572502E-3</v>
      </c>
      <c r="U12" s="8"/>
      <c r="V12" s="8"/>
      <c r="W12" s="6"/>
      <c r="X12" s="5"/>
      <c r="Y12" s="7">
        <v>24.64</v>
      </c>
      <c r="Z12" s="8">
        <f t="shared" si="5"/>
        <v>8.0800000000000018</v>
      </c>
      <c r="AA12" s="8">
        <f t="shared" si="6"/>
        <v>3.6955376825218546E-3</v>
      </c>
      <c r="AB12" s="8"/>
      <c r="AC12" s="8"/>
      <c r="AD12" s="6"/>
      <c r="AE12" s="5"/>
      <c r="AF12" s="7">
        <v>24.69</v>
      </c>
      <c r="AG12" s="8">
        <f t="shared" si="7"/>
        <v>8.1300000000000026</v>
      </c>
      <c r="AH12" s="8">
        <f t="shared" si="8"/>
        <v>3.5696541024585905E-3</v>
      </c>
      <c r="AI12" s="8"/>
      <c r="AJ12" s="8"/>
      <c r="AK12" s="6"/>
      <c r="AL12" s="5"/>
      <c r="AM12" s="7">
        <v>26.96</v>
      </c>
      <c r="AN12" s="8">
        <f t="shared" si="9"/>
        <v>10.400000000000002</v>
      </c>
      <c r="AO12" s="8">
        <f t="shared" si="10"/>
        <v>7.4009597974140462E-4</v>
      </c>
      <c r="AP12" s="8"/>
      <c r="AQ12" s="8"/>
      <c r="AR12" s="6"/>
      <c r="AS12" s="5"/>
      <c r="AT12" s="7">
        <v>21</v>
      </c>
      <c r="AU12" s="8">
        <f t="shared" si="11"/>
        <v>4.4400000000000013</v>
      </c>
      <c r="AV12" s="8">
        <f t="shared" si="12"/>
        <v>4.6070913040346884E-2</v>
      </c>
      <c r="AW12" s="8"/>
      <c r="AX12" s="8"/>
      <c r="AY12" s="6"/>
      <c r="AZ12" s="5"/>
      <c r="BA12" s="7">
        <v>32.61</v>
      </c>
      <c r="BB12" s="8">
        <f t="shared" si="13"/>
        <v>16.05</v>
      </c>
      <c r="BC12" s="8">
        <f t="shared" si="14"/>
        <v>1.4739018690869835E-5</v>
      </c>
      <c r="BD12" s="8"/>
      <c r="BE12" s="8"/>
      <c r="BF12" s="6"/>
      <c r="BG12" s="5"/>
      <c r="BH12" s="7">
        <v>25.03</v>
      </c>
      <c r="BI12" s="8">
        <f t="shared" si="15"/>
        <v>8.4700000000000024</v>
      </c>
      <c r="BJ12" s="8">
        <f t="shared" si="16"/>
        <v>2.8201742100048706E-3</v>
      </c>
      <c r="BK12" s="8"/>
      <c r="BL12" s="8"/>
      <c r="BM12" s="6"/>
      <c r="BN12" s="5"/>
      <c r="BO12" s="7">
        <v>24.65</v>
      </c>
      <c r="BP12" s="8">
        <f t="shared" si="17"/>
        <v>8.09</v>
      </c>
      <c r="BQ12" s="8">
        <f t="shared" si="18"/>
        <v>3.6700107391172353E-3</v>
      </c>
      <c r="BR12" s="8"/>
      <c r="BS12" s="8"/>
      <c r="BT12" s="6"/>
      <c r="BU12" s="5"/>
      <c r="BV12">
        <v>38.07</v>
      </c>
      <c r="BW12" s="8">
        <f t="shared" si="20"/>
        <v>21.51</v>
      </c>
      <c r="BX12" s="8">
        <f t="shared" si="19"/>
        <v>3.3484575169992366E-7</v>
      </c>
      <c r="BY12" s="8"/>
      <c r="BZ12" s="8"/>
      <c r="CA12" s="6"/>
      <c r="CB12" s="5"/>
    </row>
    <row r="13" spans="2:80" x14ac:dyDescent="0.25">
      <c r="B13" s="8">
        <v>52</v>
      </c>
      <c r="C13" s="8" t="s">
        <v>15</v>
      </c>
      <c r="D13" s="8" t="s">
        <v>12</v>
      </c>
      <c r="E13" s="7">
        <v>16.579999999999998</v>
      </c>
      <c r="F13" s="8">
        <f t="shared" si="0"/>
        <v>1.0207577169693856E-5</v>
      </c>
      <c r="G13" s="8">
        <f>AVERAGE(F13:F15)</f>
        <v>9.2063929635778303E-6</v>
      </c>
      <c r="H13" s="8">
        <f>STDEV(F13:F15)</f>
        <v>1.1480028909601484E-6</v>
      </c>
      <c r="I13" s="6">
        <f>G25/G13</f>
        <v>0.80013820413688719</v>
      </c>
      <c r="J13" s="5">
        <f>((H13/G13)^2+(H25/G25)^2)^0.5*I13</f>
        <v>0.11691421124155225</v>
      </c>
      <c r="K13" s="7">
        <v>25.76</v>
      </c>
      <c r="L13" s="8">
        <f t="shared" si="1"/>
        <v>9.1800000000000033</v>
      </c>
      <c r="M13" s="8">
        <f t="shared" si="2"/>
        <v>1.7240292896301818E-3</v>
      </c>
      <c r="N13" s="8">
        <f>AVERAGE(M13:M15)</f>
        <v>1.7664385179784817E-3</v>
      </c>
      <c r="O13" s="8">
        <f>STDEV(M13:M15)</f>
        <v>1.8279461472255469E-4</v>
      </c>
      <c r="P13" s="6">
        <f>N25/N13</f>
        <v>1.473084076381864</v>
      </c>
      <c r="Q13" s="5">
        <f>((O13/N13)^2+(O25/N25)^2)^0.5*P13</f>
        <v>0.16068970312492251</v>
      </c>
      <c r="R13" s="7">
        <v>27.24</v>
      </c>
      <c r="S13" s="8">
        <f t="shared" si="3"/>
        <v>10.66</v>
      </c>
      <c r="T13" s="8">
        <f t="shared" si="4"/>
        <v>6.1804521189955087E-4</v>
      </c>
      <c r="U13" s="8">
        <f>AVERAGE(T13:T15)</f>
        <v>7.4984604712974745E-4</v>
      </c>
      <c r="V13" s="8">
        <f>STDEV(T13:T15)</f>
        <v>1.3416119891752882E-4</v>
      </c>
      <c r="W13" s="6">
        <f>U25/U13</f>
        <v>0.94440285625060549</v>
      </c>
      <c r="X13" s="5">
        <f>((V13/U13)^2+(V25/U25)^2)^0.5*W13</f>
        <v>0.26906633275359776</v>
      </c>
      <c r="Y13" s="7">
        <v>25.66</v>
      </c>
      <c r="Z13" s="8">
        <f t="shared" si="5"/>
        <v>9.0800000000000018</v>
      </c>
      <c r="AA13" s="8">
        <f t="shared" si="6"/>
        <v>1.8477688412609273E-3</v>
      </c>
      <c r="AB13" s="8">
        <f>AVERAGE(AA13:AA15)</f>
        <v>2.159139877206017E-3</v>
      </c>
      <c r="AC13" s="8">
        <f>STDEV(AA13:AA15)</f>
        <v>5.0605902149159139E-4</v>
      </c>
      <c r="AD13" s="6">
        <f>AB25/AB13</f>
        <v>1.4933405695557431</v>
      </c>
      <c r="AE13" s="5">
        <f>((AC13/AB13)^2+(AC25/AB25)^2)^0.5*AD13</f>
        <v>0.38911373172578678</v>
      </c>
      <c r="AF13" s="7">
        <v>26.25</v>
      </c>
      <c r="AG13" s="8">
        <f t="shared" si="7"/>
        <v>9.6700000000000017</v>
      </c>
      <c r="AH13" s="8">
        <f t="shared" si="8"/>
        <v>1.2275521235564719E-3</v>
      </c>
      <c r="AI13" s="8">
        <f>AVERAGE(AH13:AH15)</f>
        <v>1.9510795218354625E-3</v>
      </c>
      <c r="AJ13" s="8">
        <f>STDEV(AH13:AH15)</f>
        <v>9.0107040657182484E-4</v>
      </c>
      <c r="AK13" s="6">
        <f>AI25/AI13</f>
        <v>0.7663034001259128</v>
      </c>
      <c r="AL13" s="5">
        <f>((AJ13/AI13)^2+(AJ25/AI25)^2)^0.5*AK13</f>
        <v>0.37307332982366376</v>
      </c>
      <c r="AM13" s="7">
        <v>27.04</v>
      </c>
      <c r="AN13" s="8">
        <f t="shared" si="9"/>
        <v>10.46</v>
      </c>
      <c r="AO13" s="8">
        <f t="shared" si="10"/>
        <v>7.0994751822280738E-4</v>
      </c>
      <c r="AP13" s="8">
        <f>AVERAGE(AO13:AO15)</f>
        <v>8.1767369870725198E-4</v>
      </c>
      <c r="AQ13" s="8">
        <f>STDEV(AO13:AO15)</f>
        <v>1.2181118150515002E-4</v>
      </c>
      <c r="AR13" s="6">
        <f>AP25/AP13</f>
        <v>1.2384165960796887</v>
      </c>
      <c r="AS13" s="5">
        <f>((AQ13/AP13)^2+(AQ25/AP25)^2)^0.5*AR13</f>
        <v>0.20346124057899764</v>
      </c>
      <c r="AT13" s="7">
        <v>22.6</v>
      </c>
      <c r="AU13" s="8">
        <f t="shared" si="11"/>
        <v>6.0200000000000031</v>
      </c>
      <c r="AV13" s="8">
        <f t="shared" si="12"/>
        <v>1.5409886007708708E-2</v>
      </c>
      <c r="AW13" s="8">
        <f>AVERAGE(AV13:AV15)</f>
        <v>2.2332848778755368E-2</v>
      </c>
      <c r="AX13" s="8">
        <f>STDEV(AV13:AV15)</f>
        <v>8.8853234303854813E-3</v>
      </c>
      <c r="AY13" s="6">
        <f>AW25/AW13</f>
        <v>1.2115815364935081</v>
      </c>
      <c r="AZ13" s="5">
        <f>((AX13/AW13)^2+(AX25/AW25)^2)^0.5*AY13</f>
        <v>0.52829692902236847</v>
      </c>
      <c r="BA13" s="7">
        <v>32.369999999999997</v>
      </c>
      <c r="BB13" s="8">
        <f t="shared" si="13"/>
        <v>15.79</v>
      </c>
      <c r="BC13" s="8">
        <f t="shared" si="14"/>
        <v>1.7649661009297015E-5</v>
      </c>
      <c r="BD13" s="8">
        <f>AVERAGE(BC13:BC15)</f>
        <v>2.3521788540339379E-5</v>
      </c>
      <c r="BE13" s="8">
        <f>STDEV(BC13:BC15)</f>
        <v>6.6416360967355047E-6</v>
      </c>
      <c r="BF13" s="6">
        <f>BD25/BD13</f>
        <v>0.85643153551333295</v>
      </c>
      <c r="BG13" s="5">
        <f>((BE13/BD13)^2+(BE25/BD25)^2)^0.5*BF13</f>
        <v>0.27482343245810542</v>
      </c>
      <c r="BH13" s="7">
        <v>24.68</v>
      </c>
      <c r="BI13" s="8">
        <f t="shared" si="15"/>
        <v>8.1000000000000014</v>
      </c>
      <c r="BJ13" s="8">
        <f t="shared" si="16"/>
        <v>3.6446601231906509E-3</v>
      </c>
      <c r="BK13" s="8">
        <f>AVERAGE(BJ13:BJ15)</f>
        <v>4.0230744471902273E-3</v>
      </c>
      <c r="BL13" s="8">
        <f>STDEV(BJ13:BJ15)</f>
        <v>4.483897816403412E-4</v>
      </c>
      <c r="BM13" s="6">
        <f>BK25/BK13</f>
        <v>1.5140706827991461</v>
      </c>
      <c r="BN13" s="5">
        <f>((BL13/BK13)^2+(BL25/BK25)^2)^0.5*BM13</f>
        <v>0.22153737836897119</v>
      </c>
      <c r="BO13" s="7">
        <v>25.11</v>
      </c>
      <c r="BP13" s="8">
        <f t="shared" si="17"/>
        <v>8.5300000000000011</v>
      </c>
      <c r="BQ13" s="8">
        <f t="shared" si="18"/>
        <v>2.7052919299041479E-3</v>
      </c>
      <c r="BR13" s="8">
        <f>AVERAGE(BQ13:BQ15)</f>
        <v>2.7920514835495466E-3</v>
      </c>
      <c r="BS13" s="8">
        <f>STDEV(BQ13:BQ15)</f>
        <v>3.032050009994378E-4</v>
      </c>
      <c r="BT13" s="6">
        <f>BR25/BR13</f>
        <v>1.0575488705619545</v>
      </c>
      <c r="BU13" s="5">
        <f>((BS13/BR13)^2+(BS25/BR25)^2)^0.5*BT13</f>
        <v>0.16474096486398965</v>
      </c>
      <c r="BV13">
        <v>36.74</v>
      </c>
      <c r="BW13" s="8">
        <f t="shared" si="20"/>
        <v>20.160000000000004</v>
      </c>
      <c r="BX13" s="8">
        <f t="shared" si="19"/>
        <v>8.5356242268368743E-7</v>
      </c>
      <c r="BY13" s="8">
        <f>AVERAGE(BX13:BX15)</f>
        <v>1.2142372477842787E-6</v>
      </c>
      <c r="BZ13" s="8">
        <f>STDEV(BX13:BX15)</f>
        <v>3.8232062174819667E-7</v>
      </c>
      <c r="CA13" s="6">
        <f>BY25/BY13</f>
        <v>1.5110058631411674</v>
      </c>
      <c r="CB13" s="5">
        <f>((BZ13/BY13)^2+(BZ25/BY25)^2)^0.5*CA13</f>
        <v>0.57140875789325196</v>
      </c>
    </row>
    <row r="14" spans="2:80" x14ac:dyDescent="0.25">
      <c r="B14" s="8">
        <v>53</v>
      </c>
      <c r="C14" s="8" t="s">
        <v>15</v>
      </c>
      <c r="D14" s="8" t="s">
        <v>12</v>
      </c>
      <c r="E14" s="7">
        <v>16.940000000000001</v>
      </c>
      <c r="F14" s="8">
        <f t="shared" si="0"/>
        <v>7.9533825747766238E-6</v>
      </c>
      <c r="G14" s="8"/>
      <c r="H14" s="8"/>
      <c r="I14" s="6"/>
      <c r="J14" s="5"/>
      <c r="K14" s="7">
        <v>26.22</v>
      </c>
      <c r="L14" s="8">
        <f t="shared" si="1"/>
        <v>9.2799999999999976</v>
      </c>
      <c r="M14" s="8">
        <f t="shared" si="2"/>
        <v>1.6085762056007313E-3</v>
      </c>
      <c r="N14" s="8"/>
      <c r="O14" s="8"/>
      <c r="P14" s="6"/>
      <c r="Q14" s="5"/>
      <c r="R14" s="7">
        <v>27.33</v>
      </c>
      <c r="S14" s="8">
        <f t="shared" si="3"/>
        <v>10.389999999999997</v>
      </c>
      <c r="T14" s="8">
        <f t="shared" si="4"/>
        <v>7.4524375437527452E-4</v>
      </c>
      <c r="U14" s="8"/>
      <c r="V14" s="8"/>
      <c r="W14" s="6"/>
      <c r="X14" s="5"/>
      <c r="Y14" s="7">
        <v>25.99</v>
      </c>
      <c r="Z14" s="8">
        <f t="shared" si="5"/>
        <v>9.0499999999999972</v>
      </c>
      <c r="AA14" s="8">
        <f t="shared" si="6"/>
        <v>1.8865943924313432E-3</v>
      </c>
      <c r="AB14" s="8"/>
      <c r="AC14" s="8"/>
      <c r="AD14" s="6"/>
      <c r="AE14" s="5"/>
      <c r="AF14" s="7">
        <v>26.17</v>
      </c>
      <c r="AG14" s="8">
        <f t="shared" si="7"/>
        <v>9.23</v>
      </c>
      <c r="AH14" s="8">
        <f t="shared" si="8"/>
        <v>1.6653025229842909E-3</v>
      </c>
      <c r="AI14" s="8"/>
      <c r="AJ14" s="8"/>
      <c r="AK14" s="6"/>
      <c r="AL14" s="5"/>
      <c r="AM14" s="7">
        <v>27.24</v>
      </c>
      <c r="AN14" s="8">
        <f t="shared" si="9"/>
        <v>10.299999999999997</v>
      </c>
      <c r="AO14" s="8">
        <f t="shared" si="10"/>
        <v>7.9321523081663837E-4</v>
      </c>
      <c r="AP14" s="8"/>
      <c r="AQ14" s="8"/>
      <c r="AR14" s="6"/>
      <c r="AS14" s="5"/>
      <c r="AT14" s="7">
        <v>22.64</v>
      </c>
      <c r="AU14" s="8">
        <f t="shared" si="11"/>
        <v>5.6999999999999993</v>
      </c>
      <c r="AV14" s="8">
        <f t="shared" si="12"/>
        <v>1.9236631458514335E-2</v>
      </c>
      <c r="AW14" s="8"/>
      <c r="AX14" s="8"/>
      <c r="AY14" s="6"/>
      <c r="AZ14" s="5"/>
      <c r="BA14" s="7">
        <v>32.4</v>
      </c>
      <c r="BB14" s="8">
        <f t="shared" si="13"/>
        <v>15.459999999999997</v>
      </c>
      <c r="BC14" s="8">
        <f t="shared" si="14"/>
        <v>2.2185859944462798E-5</v>
      </c>
      <c r="BD14" s="8"/>
      <c r="BE14" s="8"/>
      <c r="BF14" s="6"/>
      <c r="BG14" s="5"/>
      <c r="BH14" s="7">
        <v>24.94</v>
      </c>
      <c r="BI14" s="8">
        <f t="shared" si="15"/>
        <v>8</v>
      </c>
      <c r="BJ14" s="8">
        <f t="shared" si="16"/>
        <v>3.90625E-3</v>
      </c>
      <c r="BK14" s="8"/>
      <c r="BL14" s="8"/>
      <c r="BM14" s="6"/>
      <c r="BN14" s="5"/>
      <c r="BO14" s="7">
        <v>25.26</v>
      </c>
      <c r="BP14" s="8">
        <f t="shared" si="17"/>
        <v>8.32</v>
      </c>
      <c r="BQ14" s="8">
        <f t="shared" si="18"/>
        <v>3.1291792093344601E-3</v>
      </c>
      <c r="BR14" s="8"/>
      <c r="BS14" s="8"/>
      <c r="BT14" s="6"/>
      <c r="BU14" s="5"/>
      <c r="BV14">
        <v>36.64</v>
      </c>
      <c r="BW14" s="8">
        <f t="shared" si="20"/>
        <v>19.7</v>
      </c>
      <c r="BX14" s="8">
        <f t="shared" si="19"/>
        <v>1.1741108067940878E-6</v>
      </c>
      <c r="BY14" s="8"/>
      <c r="BZ14" s="8"/>
      <c r="CA14" s="6"/>
      <c r="CB14" s="5"/>
    </row>
    <row r="15" spans="2:80" x14ac:dyDescent="0.25">
      <c r="B15" s="8">
        <v>54</v>
      </c>
      <c r="C15" s="8" t="s">
        <v>15</v>
      </c>
      <c r="D15" s="8" t="s">
        <v>12</v>
      </c>
      <c r="E15" s="7">
        <v>16.690000000000001</v>
      </c>
      <c r="F15" s="8">
        <f t="shared" si="0"/>
        <v>9.4582191462630089E-6</v>
      </c>
      <c r="G15" s="8"/>
      <c r="H15" s="8"/>
      <c r="I15" s="6"/>
      <c r="J15" s="5"/>
      <c r="K15" s="7">
        <v>25.68</v>
      </c>
      <c r="L15" s="8">
        <f t="shared" si="1"/>
        <v>8.9899999999999984</v>
      </c>
      <c r="M15" s="8">
        <f t="shared" si="2"/>
        <v>1.9667100587045312E-3</v>
      </c>
      <c r="N15" s="8"/>
      <c r="O15" s="8"/>
      <c r="P15" s="6"/>
      <c r="Q15" s="5"/>
      <c r="R15" s="7">
        <v>26.83</v>
      </c>
      <c r="S15" s="8">
        <f t="shared" si="3"/>
        <v>10.139999999999997</v>
      </c>
      <c r="T15" s="8">
        <f t="shared" si="4"/>
        <v>8.8624917511441709E-4</v>
      </c>
      <c r="U15" s="8"/>
      <c r="V15" s="8"/>
      <c r="W15" s="6"/>
      <c r="X15" s="5"/>
      <c r="Y15" s="7">
        <v>25.2</v>
      </c>
      <c r="Z15" s="8">
        <f t="shared" si="5"/>
        <v>8.509999999999998</v>
      </c>
      <c r="AA15" s="8">
        <f t="shared" si="6"/>
        <v>2.7430563979257802E-3</v>
      </c>
      <c r="AB15" s="8"/>
      <c r="AC15" s="8"/>
      <c r="AD15" s="6"/>
      <c r="AE15" s="5"/>
      <c r="AF15" s="7">
        <v>25.09</v>
      </c>
      <c r="AG15" s="8">
        <f t="shared" si="7"/>
        <v>8.3999999999999986</v>
      </c>
      <c r="AH15" s="8">
        <f t="shared" si="8"/>
        <v>2.9603839189656245E-3</v>
      </c>
      <c r="AI15" s="8"/>
      <c r="AJ15" s="8"/>
      <c r="AK15" s="6"/>
      <c r="AL15" s="5"/>
      <c r="AM15" s="7">
        <v>26.73</v>
      </c>
      <c r="AN15" s="8">
        <f t="shared" si="9"/>
        <v>10.039999999999999</v>
      </c>
      <c r="AO15" s="8">
        <f t="shared" si="10"/>
        <v>9.4985834708231063E-4</v>
      </c>
      <c r="AP15" s="8"/>
      <c r="AQ15" s="8"/>
      <c r="AR15" s="6"/>
      <c r="AS15" s="5"/>
      <c r="AT15" s="7">
        <v>21.64</v>
      </c>
      <c r="AU15" s="8">
        <f t="shared" si="11"/>
        <v>4.9499999999999993</v>
      </c>
      <c r="AV15" s="8">
        <f t="shared" si="12"/>
        <v>3.2352028870043063E-2</v>
      </c>
      <c r="AW15" s="8"/>
      <c r="AX15" s="8"/>
      <c r="AY15" s="6"/>
      <c r="AZ15" s="5"/>
      <c r="BA15" s="7">
        <v>31.68</v>
      </c>
      <c r="BB15" s="8">
        <f t="shared" si="13"/>
        <v>14.989999999999998</v>
      </c>
      <c r="BC15" s="8">
        <f t="shared" si="14"/>
        <v>3.0729844667258314E-5</v>
      </c>
      <c r="BD15" s="8"/>
      <c r="BE15" s="8"/>
      <c r="BF15" s="6"/>
      <c r="BG15" s="5"/>
      <c r="BH15" s="7">
        <v>24.48</v>
      </c>
      <c r="BI15" s="8">
        <f t="shared" si="15"/>
        <v>7.7899999999999991</v>
      </c>
      <c r="BJ15" s="8">
        <f t="shared" si="16"/>
        <v>4.5183132183800314E-3</v>
      </c>
      <c r="BK15" s="8"/>
      <c r="BL15" s="8"/>
      <c r="BM15" s="6"/>
      <c r="BN15" s="5"/>
      <c r="BO15" s="7">
        <v>25.31</v>
      </c>
      <c r="BP15" s="8">
        <f t="shared" si="17"/>
        <v>8.6199999999999974</v>
      </c>
      <c r="BQ15" s="8">
        <f t="shared" si="18"/>
        <v>2.5416833114100322E-3</v>
      </c>
      <c r="BR15" s="8"/>
      <c r="BS15" s="8"/>
      <c r="BT15" s="6"/>
      <c r="BU15" s="5"/>
      <c r="BV15">
        <v>35.93</v>
      </c>
      <c r="BW15" s="8">
        <f t="shared" si="20"/>
        <v>19.239999999999998</v>
      </c>
      <c r="BX15" s="8">
        <f t="shared" si="19"/>
        <v>1.6150385138750609E-6</v>
      </c>
      <c r="BY15" s="8"/>
      <c r="BZ15" s="8"/>
      <c r="CA15" s="6"/>
      <c r="CB15" s="5"/>
    </row>
    <row r="16" spans="2:80" x14ac:dyDescent="0.25">
      <c r="B16" s="8">
        <v>76</v>
      </c>
      <c r="C16" s="8" t="s">
        <v>16</v>
      </c>
      <c r="D16" s="8" t="s">
        <v>12</v>
      </c>
      <c r="E16" s="7">
        <v>17.010000000000002</v>
      </c>
      <c r="F16" s="8">
        <f t="shared" si="0"/>
        <v>7.5766944537127299E-6</v>
      </c>
      <c r="G16" s="8">
        <f>AVERAGE(F16:F18)</f>
        <v>8.7424186475085941E-6</v>
      </c>
      <c r="H16" s="8">
        <f>STDEV(F16:F18)</f>
        <v>1.2527573654839333E-6</v>
      </c>
      <c r="I16" s="6">
        <f>G28/G16</f>
        <v>1.037921513453397</v>
      </c>
      <c r="J16" s="5">
        <f>((H16/G16)^2+(H28/G28)^2)^0.5*I16</f>
        <v>0.14993263425494352</v>
      </c>
      <c r="K16" s="7">
        <v>26.16</v>
      </c>
      <c r="L16" s="8">
        <f t="shared" si="1"/>
        <v>9.1499999999999986</v>
      </c>
      <c r="M16" s="8">
        <f t="shared" si="2"/>
        <v>1.7602548097867801E-3</v>
      </c>
      <c r="N16" s="8">
        <f>AVERAGE(M16:M18)</f>
        <v>1.7548260648681585E-3</v>
      </c>
      <c r="O16" s="8">
        <f>STDEV(M16:M18)</f>
        <v>1.8758101408329709E-4</v>
      </c>
      <c r="P16" s="6">
        <f>N28/N16</f>
        <v>0.94646925473240184</v>
      </c>
      <c r="Q16" s="5">
        <f>((O16/N16)^2+(O28/N28)^2)^0.5*P16</f>
        <v>0.12475937613286288</v>
      </c>
      <c r="R16" s="7">
        <v>26.36</v>
      </c>
      <c r="S16" s="8">
        <f t="shared" si="3"/>
        <v>9.3499999999999979</v>
      </c>
      <c r="T16" s="8">
        <f t="shared" si="4"/>
        <v>1.5323908162045933E-3</v>
      </c>
      <c r="U16" s="8">
        <f>AVERAGE(T16:T18)</f>
        <v>1.3610937198739973E-3</v>
      </c>
      <c r="V16" s="8">
        <f>STDEV(T16:T18)</f>
        <v>1.4998470702593913E-4</v>
      </c>
      <c r="W16" s="6">
        <f>U28/U16</f>
        <v>0.65085944161580511</v>
      </c>
      <c r="X16" s="5">
        <f>((V16/U16)^2+(V28/U28)^2)^0.5*W16</f>
        <v>0.11756192768148975</v>
      </c>
      <c r="Y16" s="7">
        <v>25.61</v>
      </c>
      <c r="Z16" s="8">
        <f t="shared" si="5"/>
        <v>8.5999999999999979</v>
      </c>
      <c r="AA16" s="8">
        <f t="shared" si="6"/>
        <v>2.5771638882283142E-3</v>
      </c>
      <c r="AB16" s="8">
        <f>AVERAGE(AA16:AA18)</f>
        <v>2.425273203314949E-3</v>
      </c>
      <c r="AC16" s="8">
        <f>STDEV(AA16:AA18)</f>
        <v>1.6879493183057122E-4</v>
      </c>
      <c r="AD16" s="6">
        <f>AB28/AB16</f>
        <v>1.1270555029802831</v>
      </c>
      <c r="AE16" s="5">
        <f>((AC16/AB16)^2+(AC28/AB28)^2)^0.5*AD16</f>
        <v>0.10136965534012372</v>
      </c>
      <c r="AF16" s="7">
        <v>26.65</v>
      </c>
      <c r="AG16" s="8">
        <f t="shared" si="7"/>
        <v>9.639999999999997</v>
      </c>
      <c r="AH16" s="8">
        <f t="shared" si="8"/>
        <v>1.2533456030887767E-3</v>
      </c>
      <c r="AI16" s="8">
        <f>AVERAGE(AH16:AH18)</f>
        <v>1.3226819765703897E-3</v>
      </c>
      <c r="AJ16" s="8">
        <f>STDEV(AH16:AH18)</f>
        <v>6.0231046793894084E-5</v>
      </c>
      <c r="AK16" s="6">
        <f>AI28/AI16</f>
        <v>0.88488901861877456</v>
      </c>
      <c r="AL16" s="5">
        <f>((AJ16/AI16)^2+(AJ28/AI28)^2)^0.5*AK16</f>
        <v>0.16315018506744064</v>
      </c>
      <c r="AM16" s="7">
        <v>27.43</v>
      </c>
      <c r="AN16" s="8">
        <f t="shared" si="9"/>
        <v>10.419999999999998</v>
      </c>
      <c r="AO16" s="8">
        <f t="shared" si="10"/>
        <v>7.2990685968502944E-4</v>
      </c>
      <c r="AP16" s="8">
        <f>AVERAGE(AO16:AO18)</f>
        <v>6.6424273312543341E-4</v>
      </c>
      <c r="AQ16" s="8">
        <f>STDEV(AO16:AO18)</f>
        <v>6.0928784515666348E-5</v>
      </c>
      <c r="AR16" s="6">
        <f>AP28/AP16</f>
        <v>1.1524554247165133</v>
      </c>
      <c r="AS16" s="5">
        <f>((AQ16/AP16)^2+(AQ28/AP28)^2)^0.5*AR16</f>
        <v>0.12921540646794552</v>
      </c>
      <c r="AT16" s="7">
        <v>22.15</v>
      </c>
      <c r="AU16" s="8">
        <f t="shared" si="11"/>
        <v>5.139999999999997</v>
      </c>
      <c r="AV16" s="8">
        <f t="shared" si="12"/>
        <v>2.8359973603661336E-2</v>
      </c>
      <c r="AW16" s="8">
        <f>AVERAGE(AV16:AV18)</f>
        <v>3.0304677452953632E-2</v>
      </c>
      <c r="AX16" s="8">
        <f>STDEV(AV16:AV18)</f>
        <v>2.1275505830247307E-3</v>
      </c>
      <c r="AY16" s="6">
        <f>AW28/AW16</f>
        <v>0.65874267454792834</v>
      </c>
      <c r="AZ16" s="5">
        <f>((AX16/AW16)^2+(AX28/AW28)^2)^0.5*AY16</f>
        <v>7.3239496236610191E-2</v>
      </c>
      <c r="BA16" s="7">
        <v>32.159999999999997</v>
      </c>
      <c r="BB16" s="8">
        <f t="shared" si="13"/>
        <v>15.149999999999995</v>
      </c>
      <c r="BC16" s="8">
        <f t="shared" si="14"/>
        <v>2.7503981402918524E-5</v>
      </c>
      <c r="BD16" s="8">
        <f>AVERAGE(BC16:BC18)</f>
        <v>2.4169282314384993E-5</v>
      </c>
      <c r="BE16" s="8">
        <f>STDEV(BC16:BC18)</f>
        <v>3.4817139442675165E-6</v>
      </c>
      <c r="BF16" s="6">
        <f>BD28/BD16</f>
        <v>0.73201989470145112</v>
      </c>
      <c r="BG16" s="5">
        <f>((BE16/BD16)^2+(BE28/BD28)^2)^0.5*BF16</f>
        <v>0.14948099491520106</v>
      </c>
      <c r="BH16" s="7">
        <v>24.51</v>
      </c>
      <c r="BI16" s="8">
        <f t="shared" si="15"/>
        <v>7.5</v>
      </c>
      <c r="BJ16" s="8">
        <f t="shared" si="16"/>
        <v>5.5242717280199038E-3</v>
      </c>
      <c r="BK16" s="8">
        <f>AVERAGE(BJ16:BJ18)</f>
        <v>4.668348781598641E-3</v>
      </c>
      <c r="BL16" s="8">
        <f>STDEV(BJ16:BJ18)</f>
        <v>1.3537875877832335E-3</v>
      </c>
      <c r="BM16" s="6">
        <f>BK28/BK16</f>
        <v>1.0839432440753327</v>
      </c>
      <c r="BN16" s="5">
        <f>((BL16/BK16)^2+(BL28/BK28)^2)^0.5*BM16</f>
        <v>0.32750214081830897</v>
      </c>
      <c r="BO16" s="7">
        <v>25.38</v>
      </c>
      <c r="BP16" s="8">
        <f t="shared" si="17"/>
        <v>8.3699999999999974</v>
      </c>
      <c r="BQ16" s="8">
        <f t="shared" si="18"/>
        <v>3.0225878780124858E-3</v>
      </c>
      <c r="BR16" s="8">
        <f>AVERAGE(BQ16:BQ18)</f>
        <v>2.9224512047971367E-3</v>
      </c>
      <c r="BS16" s="8">
        <f>STDEV(BQ16:BQ18)</f>
        <v>1.5571079250598262E-4</v>
      </c>
      <c r="BT16" s="6">
        <f>BR28/BR16</f>
        <v>0.7300342958371383</v>
      </c>
      <c r="BU16" s="5">
        <f>((BS16/BR16)^2+(BS28/BR28)^2)^0.5*BT16</f>
        <v>4.8440146887383656E-2</v>
      </c>
      <c r="BV16">
        <v>37.24</v>
      </c>
      <c r="BW16" s="8">
        <f t="shared" si="20"/>
        <v>20.23</v>
      </c>
      <c r="BX16" s="8">
        <f t="shared" si="19"/>
        <v>8.1313599755092307E-7</v>
      </c>
      <c r="BY16" s="8">
        <f>AVERAGE(BX16:BX18)</f>
        <v>7.7595899306587891E-7</v>
      </c>
      <c r="BZ16" s="8">
        <f>STDEV(BX16:BX18)</f>
        <v>5.498322948151139E-8</v>
      </c>
      <c r="CA16" s="6">
        <f>BY28/BY16</f>
        <v>2.3927347486576251</v>
      </c>
      <c r="CB16" s="5">
        <f>((BZ16/BY16)^2+(BZ28/BY28)^2)^0.5*CA16</f>
        <v>0.71964938101748899</v>
      </c>
    </row>
    <row r="17" spans="2:80" x14ac:dyDescent="0.25">
      <c r="B17" s="8">
        <v>77</v>
      </c>
      <c r="C17" s="8" t="s">
        <v>16</v>
      </c>
      <c r="D17" s="8" t="s">
        <v>12</v>
      </c>
      <c r="E17" s="7">
        <v>16.600000000000001</v>
      </c>
      <c r="F17" s="8">
        <f t="shared" si="0"/>
        <v>1.0067046438391818E-5</v>
      </c>
      <c r="G17" s="8"/>
      <c r="H17" s="8"/>
      <c r="I17" s="8"/>
      <c r="J17" s="4"/>
      <c r="K17" s="7">
        <v>25.61</v>
      </c>
      <c r="L17" s="8">
        <f t="shared" si="1"/>
        <v>9.009999999999998</v>
      </c>
      <c r="M17" s="8">
        <f t="shared" si="2"/>
        <v>1.939633780150464E-3</v>
      </c>
      <c r="N17" s="8"/>
      <c r="O17" s="8"/>
      <c r="P17" s="8"/>
      <c r="Q17" s="4"/>
      <c r="R17" s="7">
        <v>26.24</v>
      </c>
      <c r="S17" s="8">
        <f t="shared" si="3"/>
        <v>9.639999999999997</v>
      </c>
      <c r="T17" s="8">
        <f t="shared" si="4"/>
        <v>1.2533456030887767E-3</v>
      </c>
      <c r="U17" s="8"/>
      <c r="V17" s="8"/>
      <c r="W17" s="8"/>
      <c r="X17" s="4"/>
      <c r="Y17" s="7">
        <v>25.4</v>
      </c>
      <c r="Z17" s="8">
        <f t="shared" si="5"/>
        <v>8.7999999999999972</v>
      </c>
      <c r="AA17" s="8">
        <f t="shared" si="6"/>
        <v>2.2435514746035885E-3</v>
      </c>
      <c r="AB17" s="8"/>
      <c r="AC17" s="8"/>
      <c r="AD17" s="8"/>
      <c r="AE17" s="4"/>
      <c r="AF17" s="7">
        <v>26.12</v>
      </c>
      <c r="AG17" s="8">
        <f t="shared" si="7"/>
        <v>9.52</v>
      </c>
      <c r="AH17" s="8">
        <f t="shared" si="8"/>
        <v>1.3620543616703184E-3</v>
      </c>
      <c r="AI17" s="8"/>
      <c r="AJ17" s="8"/>
      <c r="AK17" s="8"/>
      <c r="AL17" s="4"/>
      <c r="AM17" s="7">
        <v>27.28</v>
      </c>
      <c r="AN17" s="8">
        <f t="shared" si="9"/>
        <v>10.68</v>
      </c>
      <c r="AO17" s="8">
        <f t="shared" si="10"/>
        <v>6.095364008308655E-4</v>
      </c>
      <c r="AP17" s="8"/>
      <c r="AQ17" s="8"/>
      <c r="AR17" s="8"/>
      <c r="AS17" s="4"/>
      <c r="AT17" s="7">
        <v>21.54</v>
      </c>
      <c r="AU17" s="8">
        <f t="shared" si="11"/>
        <v>4.9399999999999977</v>
      </c>
      <c r="AV17" s="8">
        <f t="shared" si="12"/>
        <v>3.2577055026285093E-2</v>
      </c>
      <c r="AW17" s="8"/>
      <c r="AX17" s="8"/>
      <c r="AY17" s="8"/>
      <c r="AZ17" s="4"/>
      <c r="BA17" s="7">
        <v>32.17</v>
      </c>
      <c r="BB17" s="8">
        <f t="shared" si="13"/>
        <v>15.57</v>
      </c>
      <c r="BC17" s="8">
        <f t="shared" si="14"/>
        <v>2.0557152967310954E-5</v>
      </c>
      <c r="BD17" s="8"/>
      <c r="BE17" s="8"/>
      <c r="BF17" s="8"/>
      <c r="BG17" s="4"/>
      <c r="BH17" s="7">
        <v>24.93</v>
      </c>
      <c r="BI17" s="8">
        <f t="shared" si="15"/>
        <v>8.3299999999999983</v>
      </c>
      <c r="BJ17" s="8">
        <f t="shared" si="16"/>
        <v>3.1075643896676546E-3</v>
      </c>
      <c r="BK17" s="8"/>
      <c r="BL17" s="8"/>
      <c r="BM17" s="8"/>
      <c r="BN17" s="4"/>
      <c r="BO17" s="7">
        <v>25.11</v>
      </c>
      <c r="BP17" s="8">
        <f t="shared" si="17"/>
        <v>8.509999999999998</v>
      </c>
      <c r="BQ17" s="8">
        <f t="shared" si="18"/>
        <v>2.7430563979257802E-3</v>
      </c>
      <c r="BR17" s="8"/>
      <c r="BS17" s="8"/>
      <c r="BT17" s="8"/>
      <c r="BU17" s="4"/>
      <c r="BV17">
        <v>37.020000000000003</v>
      </c>
      <c r="BW17" s="8">
        <f t="shared" si="20"/>
        <v>20.420000000000002</v>
      </c>
      <c r="BX17" s="8">
        <f t="shared" si="19"/>
        <v>7.1279966766116029E-7</v>
      </c>
      <c r="BY17" s="8"/>
      <c r="BZ17" s="8"/>
      <c r="CA17" s="8"/>
      <c r="CB17" s="4"/>
    </row>
    <row r="18" spans="2:80" x14ac:dyDescent="0.25">
      <c r="B18" s="8">
        <v>78</v>
      </c>
      <c r="C18" s="8" t="s">
        <v>16</v>
      </c>
      <c r="D18" s="8" t="s">
        <v>12</v>
      </c>
      <c r="E18" s="7">
        <v>16.829999999999998</v>
      </c>
      <c r="F18" s="8">
        <f t="shared" si="0"/>
        <v>8.5835150504212331E-6</v>
      </c>
      <c r="G18" s="8"/>
      <c r="H18" s="8"/>
      <c r="I18" s="8"/>
      <c r="J18" s="4"/>
      <c r="K18" s="7">
        <v>26.15</v>
      </c>
      <c r="L18" s="10">
        <f t="shared" si="1"/>
        <v>9.32</v>
      </c>
      <c r="M18" s="8">
        <f t="shared" si="2"/>
        <v>1.5645896046672311E-3</v>
      </c>
      <c r="N18" s="8"/>
      <c r="O18" s="8"/>
      <c r="P18" s="8"/>
      <c r="Q18" s="4"/>
      <c r="R18" s="7">
        <v>26.42</v>
      </c>
      <c r="S18" s="2">
        <f t="shared" si="3"/>
        <v>9.5900000000000034</v>
      </c>
      <c r="T18" s="2">
        <f t="shared" si="4"/>
        <v>1.2975447403286216E-3</v>
      </c>
      <c r="U18" s="2"/>
      <c r="V18" s="2"/>
      <c r="W18" s="2"/>
      <c r="X18" s="1"/>
      <c r="Y18" s="7">
        <v>25.5</v>
      </c>
      <c r="Z18" s="2">
        <f t="shared" si="5"/>
        <v>8.6700000000000017</v>
      </c>
      <c r="AA18" s="2">
        <f t="shared" si="6"/>
        <v>2.4551042471129439E-3</v>
      </c>
      <c r="AB18" s="2"/>
      <c r="AC18" s="2"/>
      <c r="AD18" s="2"/>
      <c r="AE18" s="1"/>
      <c r="AF18" s="7">
        <v>26.36</v>
      </c>
      <c r="AG18" s="2">
        <f t="shared" si="7"/>
        <v>9.5300000000000011</v>
      </c>
      <c r="AH18" s="2">
        <f t="shared" si="8"/>
        <v>1.352645964952074E-3</v>
      </c>
      <c r="AI18" s="2"/>
      <c r="AJ18" s="2"/>
      <c r="AK18" s="2"/>
      <c r="AL18" s="1"/>
      <c r="AM18" s="7">
        <v>27.41</v>
      </c>
      <c r="AN18" s="2">
        <f t="shared" si="9"/>
        <v>10.580000000000002</v>
      </c>
      <c r="AO18" s="2">
        <f t="shared" si="10"/>
        <v>6.532849388604055E-4</v>
      </c>
      <c r="AP18" s="2"/>
      <c r="AQ18" s="2"/>
      <c r="AR18" s="2"/>
      <c r="AS18" s="1"/>
      <c r="AT18" s="7">
        <v>21.89</v>
      </c>
      <c r="AU18" s="2">
        <f t="shared" si="11"/>
        <v>5.0600000000000023</v>
      </c>
      <c r="AV18" s="2">
        <f t="shared" si="12"/>
        <v>2.9977003728914466E-2</v>
      </c>
      <c r="AW18" s="2"/>
      <c r="AX18" s="2"/>
      <c r="AY18" s="2"/>
      <c r="AZ18" s="1"/>
      <c r="BA18" s="7">
        <v>32.15</v>
      </c>
      <c r="BB18" s="2">
        <f t="shared" si="13"/>
        <v>15.32</v>
      </c>
      <c r="BC18" s="2">
        <f t="shared" si="14"/>
        <v>2.4446712572925497E-5</v>
      </c>
      <c r="BD18" s="2"/>
      <c r="BE18" s="2"/>
      <c r="BF18" s="2"/>
      <c r="BG18" s="1"/>
      <c r="BH18" s="7">
        <v>24.37</v>
      </c>
      <c r="BI18" s="2">
        <f t="shared" si="15"/>
        <v>7.5400000000000027</v>
      </c>
      <c r="BJ18" s="2">
        <f t="shared" si="16"/>
        <v>5.3732102271083649E-3</v>
      </c>
      <c r="BK18" s="2"/>
      <c r="BL18" s="2"/>
      <c r="BM18" s="2"/>
      <c r="BN18" s="1"/>
      <c r="BO18" s="7">
        <v>25.21</v>
      </c>
      <c r="BP18" s="2">
        <f t="shared" si="17"/>
        <v>8.3800000000000026</v>
      </c>
      <c r="BQ18" s="2">
        <f t="shared" si="18"/>
        <v>3.0017093384531435E-3</v>
      </c>
      <c r="BR18" s="2"/>
      <c r="BS18" s="2"/>
      <c r="BT18" s="2"/>
      <c r="BU18" s="1"/>
      <c r="BV18">
        <v>37.08</v>
      </c>
      <c r="BW18" s="8">
        <f t="shared" si="20"/>
        <v>20.25</v>
      </c>
      <c r="BX18" s="2">
        <f t="shared" si="19"/>
        <v>8.0194131398555348E-7</v>
      </c>
      <c r="BY18" s="2"/>
      <c r="BZ18" s="2"/>
      <c r="CA18" s="2"/>
      <c r="CB18" s="1"/>
    </row>
    <row r="19" spans="2:80" x14ac:dyDescent="0.25">
      <c r="B19" s="8">
        <v>22</v>
      </c>
      <c r="C19" s="8" t="s">
        <v>13</v>
      </c>
      <c r="D19" s="8" t="s">
        <v>26</v>
      </c>
      <c r="E19" s="11">
        <v>16.829999999999998</v>
      </c>
      <c r="F19" s="12">
        <f t="shared" ref="F19:F30" si="21">2^-E19</f>
        <v>8.5835150504212331E-6</v>
      </c>
      <c r="G19" s="12">
        <f>AVERAGE(F19:F21)</f>
        <v>8.2678092077169938E-6</v>
      </c>
      <c r="H19" s="12">
        <f>STDEV(F19:F21)</f>
        <v>5.9926689922080467E-7</v>
      </c>
      <c r="I19" s="12"/>
      <c r="J19" s="13"/>
      <c r="K19" s="11">
        <v>24.15</v>
      </c>
      <c r="L19" s="12">
        <f t="shared" ref="L19:L36" si="22">K19-E19</f>
        <v>7.32</v>
      </c>
      <c r="M19" s="12">
        <f t="shared" ref="M19:M36" si="23">2^-L19</f>
        <v>6.2583584186689202E-3</v>
      </c>
      <c r="N19" s="12">
        <f>AVERAGE(M19:M21)</f>
        <v>5.5503125201822011E-3</v>
      </c>
      <c r="O19" s="12">
        <f>STDEV(M19:M21)</f>
        <v>6.6292111170862121E-4</v>
      </c>
      <c r="P19" s="12"/>
      <c r="Q19" s="13"/>
      <c r="R19" s="11">
        <v>23.01</v>
      </c>
      <c r="S19" s="12">
        <f t="shared" si="3"/>
        <v>6.1800000000000033</v>
      </c>
      <c r="T19" s="12">
        <f t="shared" si="4"/>
        <v>1.3792234317041459E-2</v>
      </c>
      <c r="U19" s="12">
        <f>AVERAGE(T19:T21)</f>
        <v>1.3349794854921522E-2</v>
      </c>
      <c r="V19" s="12">
        <f>STDEV(T19:T21)</f>
        <v>1.4998346849959699E-3</v>
      </c>
      <c r="W19" s="12"/>
      <c r="X19" s="13"/>
      <c r="Y19" s="11">
        <v>23.42</v>
      </c>
      <c r="Z19" s="12">
        <f t="shared" si="5"/>
        <v>6.5900000000000034</v>
      </c>
      <c r="AA19" s="12">
        <f t="shared" si="6"/>
        <v>1.0380357922628975E-2</v>
      </c>
      <c r="AB19" s="12">
        <f>AVERAGE(AA19:AA21)</f>
        <v>1.0431170540828613E-2</v>
      </c>
      <c r="AC19" s="12">
        <f>STDEV(AA19:AA21)</f>
        <v>2.9316506710908642E-4</v>
      </c>
      <c r="AD19" s="12"/>
      <c r="AE19" s="13"/>
      <c r="AF19" s="11">
        <v>25.41</v>
      </c>
      <c r="AG19" s="12">
        <f t="shared" si="7"/>
        <v>8.5800000000000018</v>
      </c>
      <c r="AH19" s="12">
        <f t="shared" si="8"/>
        <v>2.613139755441622E-3</v>
      </c>
      <c r="AI19" s="12">
        <f>AVERAGE(AH19:AH21)</f>
        <v>2.8501915199783106E-3</v>
      </c>
      <c r="AJ19" s="12">
        <f>STDEV(AH19:AH21)</f>
        <v>5.2145289172020554E-4</v>
      </c>
      <c r="AK19" s="12"/>
      <c r="AL19" s="13"/>
      <c r="AM19" s="11">
        <v>27.57</v>
      </c>
      <c r="AN19" s="12">
        <f t="shared" si="9"/>
        <v>10.740000000000002</v>
      </c>
      <c r="AO19" s="12">
        <f t="shared" si="10"/>
        <v>5.8470639873971068E-4</v>
      </c>
      <c r="AP19" s="12">
        <f>AVERAGE(AO19:AO21)</f>
        <v>5.6853051068447022E-4</v>
      </c>
      <c r="AQ19" s="12">
        <f>STDEV(AO19:AO21)</f>
        <v>6.3466833360757645E-5</v>
      </c>
      <c r="AR19" s="12"/>
      <c r="AS19" s="13"/>
      <c r="AT19" s="11">
        <v>21.52</v>
      </c>
      <c r="AU19" s="12">
        <f t="shared" si="11"/>
        <v>4.6900000000000013</v>
      </c>
      <c r="AV19" s="12">
        <f t="shared" si="12"/>
        <v>3.8740865623093305E-2</v>
      </c>
      <c r="AW19" s="12">
        <f>AVERAGE(AV19:AV21)</f>
        <v>3.830951808219113E-2</v>
      </c>
      <c r="AX19" s="12">
        <f>STDEV(AV19:AV21)</f>
        <v>1.2451789150300606E-3</v>
      </c>
      <c r="AY19" s="12"/>
      <c r="AZ19" s="13"/>
      <c r="BA19" s="11">
        <v>32.39</v>
      </c>
      <c r="BB19" s="12">
        <f t="shared" si="13"/>
        <v>15.560000000000002</v>
      </c>
      <c r="BC19" s="12">
        <f t="shared" si="14"/>
        <v>2.0700139273798662E-5</v>
      </c>
      <c r="BD19" s="12">
        <f>AVERAGE(BC19:BC21)</f>
        <v>1.9709005860928774E-5</v>
      </c>
      <c r="BE19" s="12">
        <f>STDEV(BC19:BC21)</f>
        <v>2.6582366402774856E-6</v>
      </c>
      <c r="BF19" s="12"/>
      <c r="BG19" s="13"/>
      <c r="BH19" s="11">
        <v>25.65</v>
      </c>
      <c r="BI19" s="12">
        <f t="shared" si="15"/>
        <v>8.82</v>
      </c>
      <c r="BJ19" s="12">
        <f t="shared" si="16"/>
        <v>2.2126638384683561E-3</v>
      </c>
      <c r="BK19" s="12">
        <f>AVERAGE(BJ19:BJ21)</f>
        <v>2.169760647089485E-3</v>
      </c>
      <c r="BL19" s="12">
        <f>STDEV(BJ19:BJ21)</f>
        <v>4.84433503553493E-4</v>
      </c>
      <c r="BM19" s="12"/>
      <c r="BN19" s="13"/>
      <c r="BO19" s="11">
        <v>25.51</v>
      </c>
      <c r="BP19" s="12">
        <f t="shared" si="17"/>
        <v>8.6800000000000033</v>
      </c>
      <c r="BQ19" s="12">
        <f t="shared" si="18"/>
        <v>2.4381456033234559E-3</v>
      </c>
      <c r="BR19" s="12">
        <f>AVERAGE(BQ19:BQ21)</f>
        <v>2.4060194202979485E-3</v>
      </c>
      <c r="BS19" s="12">
        <f>STDEV(BQ19:BQ21)</f>
        <v>2.9795061710250365E-4</v>
      </c>
      <c r="BT19" s="12"/>
      <c r="BU19" s="13"/>
      <c r="BV19" s="11">
        <v>39.340000000000003</v>
      </c>
      <c r="BW19" s="8">
        <f t="shared" si="20"/>
        <v>22.510000000000005</v>
      </c>
      <c r="BX19" s="12">
        <f t="shared" si="19"/>
        <v>1.6742287584996151E-7</v>
      </c>
      <c r="BY19" s="12">
        <f>AVERAGE(BX19:BX21)</f>
        <v>1.5768101972977779E-7</v>
      </c>
      <c r="BZ19" s="12">
        <f>STDEV(BX19:BX21)</f>
        <v>3.7813762719863974E-8</v>
      </c>
      <c r="CA19" s="12"/>
      <c r="CB19" s="13"/>
    </row>
    <row r="20" spans="2:80" x14ac:dyDescent="0.25">
      <c r="B20" s="8">
        <v>23</v>
      </c>
      <c r="C20" s="8" t="s">
        <v>13</v>
      </c>
      <c r="D20" s="8" t="s">
        <v>26</v>
      </c>
      <c r="E20" s="7">
        <v>17.010000000000002</v>
      </c>
      <c r="F20" s="8">
        <f t="shared" si="21"/>
        <v>7.5766944537127299E-6</v>
      </c>
      <c r="G20" s="8"/>
      <c r="H20" s="8"/>
      <c r="I20" s="8"/>
      <c r="J20" s="4"/>
      <c r="K20" s="7">
        <v>24.53</v>
      </c>
      <c r="L20" s="8">
        <f t="shared" si="22"/>
        <v>7.52</v>
      </c>
      <c r="M20" s="8">
        <f t="shared" si="23"/>
        <v>5.4482174466812744E-3</v>
      </c>
      <c r="N20" s="8"/>
      <c r="O20" s="8"/>
      <c r="P20" s="8"/>
      <c r="Q20" s="4"/>
      <c r="R20" s="7">
        <v>23.11</v>
      </c>
      <c r="S20" s="8">
        <f t="shared" si="3"/>
        <v>6.0999999999999979</v>
      </c>
      <c r="T20" s="8">
        <f t="shared" si="4"/>
        <v>1.4578640492762635E-2</v>
      </c>
      <c r="U20" s="8"/>
      <c r="V20" s="8"/>
      <c r="W20" s="8"/>
      <c r="X20" s="4"/>
      <c r="Y20" s="7">
        <v>23.55</v>
      </c>
      <c r="Z20" s="8">
        <f t="shared" si="5"/>
        <v>6.5399999999999991</v>
      </c>
      <c r="AA20" s="8">
        <f t="shared" si="6"/>
        <v>1.0746420454216759E-2</v>
      </c>
      <c r="AB20" s="8"/>
      <c r="AC20" s="8"/>
      <c r="AD20" s="8"/>
      <c r="AE20" s="4"/>
      <c r="AF20" s="7">
        <v>25.19</v>
      </c>
      <c r="AG20" s="8">
        <f t="shared" si="7"/>
        <v>8.18</v>
      </c>
      <c r="AH20" s="8">
        <f t="shared" si="8"/>
        <v>3.4480585792603727E-3</v>
      </c>
      <c r="AI20" s="8"/>
      <c r="AJ20" s="8"/>
      <c r="AK20" s="8"/>
      <c r="AL20" s="4"/>
      <c r="AM20" s="7">
        <v>27.66</v>
      </c>
      <c r="AN20" s="8">
        <f t="shared" si="9"/>
        <v>10.649999999999999</v>
      </c>
      <c r="AO20" s="8">
        <f t="shared" si="10"/>
        <v>6.2234405630823427E-4</v>
      </c>
      <c r="AP20" s="8"/>
      <c r="AQ20" s="8"/>
      <c r="AR20" s="8"/>
      <c r="AS20" s="4"/>
      <c r="AT20" s="7">
        <v>21.77</v>
      </c>
      <c r="AU20" s="8">
        <f t="shared" si="11"/>
        <v>4.759999999999998</v>
      </c>
      <c r="AV20" s="8">
        <f t="shared" si="12"/>
        <v>3.6906020669672884E-2</v>
      </c>
      <c r="AW20" s="8"/>
      <c r="AX20" s="8"/>
      <c r="AY20" s="8"/>
      <c r="AZ20" s="4"/>
      <c r="BA20" s="7">
        <v>32.5</v>
      </c>
      <c r="BB20" s="8">
        <f t="shared" si="13"/>
        <v>15.489999999999998</v>
      </c>
      <c r="BC20" s="8">
        <f t="shared" si="14"/>
        <v>2.17292815490276E-5</v>
      </c>
      <c r="BD20" s="8"/>
      <c r="BE20" s="8"/>
      <c r="BF20" s="8"/>
      <c r="BG20" s="4"/>
      <c r="BH20" s="7">
        <v>25.58</v>
      </c>
      <c r="BI20" s="8">
        <f t="shared" si="15"/>
        <v>8.5699999999999967</v>
      </c>
      <c r="BJ20" s="8">
        <f t="shared" si="16"/>
        <v>2.6313155798158082E-3</v>
      </c>
      <c r="BK20" s="8"/>
      <c r="BL20" s="8"/>
      <c r="BM20" s="8"/>
      <c r="BN20" s="4"/>
      <c r="BO20" s="7">
        <v>25.91</v>
      </c>
      <c r="BP20" s="8">
        <f t="shared" si="17"/>
        <v>8.8999999999999986</v>
      </c>
      <c r="BQ20" s="8">
        <f t="shared" si="18"/>
        <v>2.0933075440161997E-3</v>
      </c>
      <c r="BR20" s="8"/>
      <c r="BS20" s="8"/>
      <c r="BT20" s="8"/>
      <c r="BU20" s="4"/>
      <c r="BV20" s="7">
        <v>39.340000000000003</v>
      </c>
      <c r="BW20" s="8">
        <f t="shared" si="20"/>
        <v>22.330000000000002</v>
      </c>
      <c r="BX20" s="8">
        <f t="shared" si="19"/>
        <v>1.8967067808030079E-7</v>
      </c>
      <c r="BY20" s="8"/>
      <c r="BZ20" s="8"/>
      <c r="CA20" s="8"/>
      <c r="CB20" s="4"/>
    </row>
    <row r="21" spans="2:80" x14ac:dyDescent="0.25">
      <c r="B21" s="8">
        <v>24</v>
      </c>
      <c r="C21" s="8" t="s">
        <v>13</v>
      </c>
      <c r="D21" s="8" t="s">
        <v>26</v>
      </c>
      <c r="E21" s="3">
        <v>16.82</v>
      </c>
      <c r="F21" s="8">
        <f t="shared" si="21"/>
        <v>8.6432181190170159E-6</v>
      </c>
      <c r="G21" s="8"/>
      <c r="H21" s="8"/>
      <c r="I21" s="8"/>
      <c r="J21" s="4"/>
      <c r="K21" s="7">
        <v>24.48</v>
      </c>
      <c r="L21" s="8">
        <f t="shared" si="22"/>
        <v>7.66</v>
      </c>
      <c r="M21" s="8">
        <f t="shared" si="23"/>
        <v>4.9443616951964078E-3</v>
      </c>
      <c r="N21" s="8"/>
      <c r="O21" s="8"/>
      <c r="P21" s="8"/>
      <c r="Q21" s="4"/>
      <c r="R21" s="7">
        <v>23.24</v>
      </c>
      <c r="S21" s="8">
        <f t="shared" si="3"/>
        <v>6.4199999999999982</v>
      </c>
      <c r="T21" s="8">
        <f t="shared" si="4"/>
        <v>1.1678509754960474E-2</v>
      </c>
      <c r="U21" s="8"/>
      <c r="V21" s="8"/>
      <c r="W21" s="8"/>
      <c r="X21" s="4"/>
      <c r="Y21" s="7">
        <v>23.44</v>
      </c>
      <c r="Z21" s="8">
        <f t="shared" si="5"/>
        <v>6.620000000000001</v>
      </c>
      <c r="AA21" s="8">
        <f t="shared" si="6"/>
        <v>1.0166733245640104E-2</v>
      </c>
      <c r="AB21" s="8"/>
      <c r="AC21" s="8"/>
      <c r="AD21" s="8"/>
      <c r="AE21" s="4"/>
      <c r="AF21" s="7">
        <v>25.47</v>
      </c>
      <c r="AG21" s="8">
        <f t="shared" si="7"/>
        <v>8.6499999999999986</v>
      </c>
      <c r="AH21" s="8">
        <f t="shared" si="8"/>
        <v>2.4893762252329375E-3</v>
      </c>
      <c r="AI21" s="8"/>
      <c r="AJ21" s="8"/>
      <c r="AK21" s="8"/>
      <c r="AL21" s="4"/>
      <c r="AM21" s="7">
        <v>27.79</v>
      </c>
      <c r="AN21" s="8">
        <f t="shared" si="9"/>
        <v>10.969999999999999</v>
      </c>
      <c r="AO21" s="8">
        <f t="shared" si="10"/>
        <v>4.9854107700546583E-4</v>
      </c>
      <c r="AP21" s="8"/>
      <c r="AQ21" s="8"/>
      <c r="AR21" s="8"/>
      <c r="AS21" s="4"/>
      <c r="AT21" s="7">
        <v>21.49</v>
      </c>
      <c r="AU21" s="8">
        <f t="shared" si="11"/>
        <v>4.6699999999999982</v>
      </c>
      <c r="AV21" s="8">
        <f t="shared" si="12"/>
        <v>3.9281667953807185E-2</v>
      </c>
      <c r="AW21" s="8"/>
      <c r="AX21" s="8"/>
      <c r="AY21" s="8"/>
      <c r="AZ21" s="4"/>
      <c r="BA21" s="7">
        <v>32.69</v>
      </c>
      <c r="BB21" s="8">
        <f t="shared" si="13"/>
        <v>15.869999999999997</v>
      </c>
      <c r="BC21" s="8">
        <f t="shared" si="14"/>
        <v>1.6697596759960064E-5</v>
      </c>
      <c r="BD21" s="8"/>
      <c r="BE21" s="8"/>
      <c r="BF21" s="8"/>
      <c r="BG21" s="4"/>
      <c r="BH21" s="7">
        <v>26.05</v>
      </c>
      <c r="BI21" s="8">
        <f t="shared" si="15"/>
        <v>9.23</v>
      </c>
      <c r="BJ21" s="8">
        <f t="shared" si="16"/>
        <v>1.6653025229842909E-3</v>
      </c>
      <c r="BK21" s="8"/>
      <c r="BL21" s="8"/>
      <c r="BM21" s="8"/>
      <c r="BN21" s="4"/>
      <c r="BO21" s="7">
        <v>25.36</v>
      </c>
      <c r="BP21" s="8">
        <f t="shared" si="17"/>
        <v>8.5399999999999991</v>
      </c>
      <c r="BQ21" s="8">
        <f t="shared" si="18"/>
        <v>2.6866051135541894E-3</v>
      </c>
      <c r="BR21" s="8"/>
      <c r="BS21" s="8"/>
      <c r="BT21" s="8"/>
      <c r="BU21" s="4"/>
      <c r="BV21" s="7">
        <v>39.86</v>
      </c>
      <c r="BW21" s="8">
        <f t="shared" si="20"/>
        <v>23.04</v>
      </c>
      <c r="BX21" s="8">
        <f t="shared" si="19"/>
        <v>1.159495052590711E-7</v>
      </c>
      <c r="BY21" s="8"/>
      <c r="BZ21" s="8"/>
      <c r="CA21" s="8"/>
      <c r="CB21" s="4"/>
    </row>
    <row r="22" spans="2:80" x14ac:dyDescent="0.25">
      <c r="B22" s="8">
        <v>46</v>
      </c>
      <c r="C22" s="8" t="s">
        <v>14</v>
      </c>
      <c r="D22" s="8" t="s">
        <v>26</v>
      </c>
      <c r="E22" s="7">
        <v>16.920000000000002</v>
      </c>
      <c r="F22" s="8">
        <f t="shared" si="21"/>
        <v>8.0644076580915768E-6</v>
      </c>
      <c r="G22" s="8">
        <f>AVERAGE(F22:F24)</f>
        <v>8.0088309860879752E-6</v>
      </c>
      <c r="H22" s="8">
        <f>STDEV(F22:F24)</f>
        <v>5.5512652786341843E-8</v>
      </c>
      <c r="I22" s="8"/>
      <c r="J22" s="4"/>
      <c r="K22" s="7">
        <v>24.08</v>
      </c>
      <c r="L22" s="8">
        <f t="shared" si="22"/>
        <v>7.1599999999999966</v>
      </c>
      <c r="M22" s="8">
        <f t="shared" si="23"/>
        <v>6.9923833666247995E-3</v>
      </c>
      <c r="N22" s="8">
        <f>AVERAGE(M22:M24)</f>
        <v>7.2677690160189165E-3</v>
      </c>
      <c r="O22" s="8">
        <f>STDEV(M22:M24)</f>
        <v>5.1937266433982104E-4</v>
      </c>
      <c r="P22" s="8"/>
      <c r="Q22" s="4"/>
      <c r="R22" s="7">
        <v>25.32</v>
      </c>
      <c r="S22" s="8">
        <f t="shared" si="3"/>
        <v>8.3999999999999986</v>
      </c>
      <c r="T22" s="8">
        <f t="shared" si="4"/>
        <v>2.9603839189656245E-3</v>
      </c>
      <c r="U22" s="8">
        <f>AVERAGE(T22:T24)</f>
        <v>2.9302253618695702E-3</v>
      </c>
      <c r="V22" s="8">
        <f>STDEV(T22:T24)</f>
        <v>3.0313359431791267E-4</v>
      </c>
      <c r="W22" s="8"/>
      <c r="X22" s="4"/>
      <c r="Y22" s="7">
        <v>24.73</v>
      </c>
      <c r="Z22" s="8">
        <f t="shared" si="5"/>
        <v>7.8099999999999987</v>
      </c>
      <c r="AA22" s="8">
        <f t="shared" si="6"/>
        <v>4.4561082651110341E-3</v>
      </c>
      <c r="AB22" s="8">
        <f>AVERAGE(AA22:AA24)</f>
        <v>4.153630363932073E-3</v>
      </c>
      <c r="AC22" s="8">
        <f>STDEV(AA22:AA24)</f>
        <v>2.6523807293315631E-4</v>
      </c>
      <c r="AD22" s="8"/>
      <c r="AE22" s="4"/>
      <c r="AF22" s="7">
        <v>24.85</v>
      </c>
      <c r="AG22" s="8">
        <f t="shared" si="7"/>
        <v>7.93</v>
      </c>
      <c r="AH22" s="8">
        <f t="shared" si="8"/>
        <v>4.1004557954026077E-3</v>
      </c>
      <c r="AI22" s="8">
        <f>AVERAGE(AH22:AH24)</f>
        <v>4.4776184223868564E-3</v>
      </c>
      <c r="AJ22" s="8">
        <f>STDEV(AH22:AH24)</f>
        <v>3.8836472739511624E-4</v>
      </c>
      <c r="AK22" s="8"/>
      <c r="AL22" s="4"/>
      <c r="AM22" s="7">
        <v>27.2</v>
      </c>
      <c r="AN22" s="8">
        <f t="shared" si="9"/>
        <v>10.279999999999998</v>
      </c>
      <c r="AO22" s="8">
        <f t="shared" si="10"/>
        <v>8.0428810280036621E-4</v>
      </c>
      <c r="AP22" s="8">
        <f>AVERAGE(AO22:AO24)</f>
        <v>8.7625455599644293E-4</v>
      </c>
      <c r="AQ22" s="8">
        <f>STDEV(AO22:AO24)</f>
        <v>7.6422748142197412E-5</v>
      </c>
      <c r="AR22" s="8"/>
      <c r="AS22" s="4"/>
      <c r="AT22" s="7">
        <v>21.15</v>
      </c>
      <c r="AU22" s="8">
        <f t="shared" si="11"/>
        <v>4.2299999999999969</v>
      </c>
      <c r="AV22" s="8">
        <f t="shared" si="12"/>
        <v>5.3289680735497426E-2</v>
      </c>
      <c r="AW22" s="8">
        <f>AVERAGE(AV22:AV24)</f>
        <v>5.4801897410308886E-2</v>
      </c>
      <c r="AX22" s="8">
        <f>STDEV(AV22:AV24)</f>
        <v>1.5192852432799968E-3</v>
      </c>
      <c r="AY22" s="8"/>
      <c r="AZ22" s="4"/>
      <c r="BA22" s="7">
        <v>32.51</v>
      </c>
      <c r="BB22" s="8">
        <f t="shared" si="13"/>
        <v>15.589999999999996</v>
      </c>
      <c r="BC22" s="8">
        <f t="shared" si="14"/>
        <v>2.0274136567634828E-5</v>
      </c>
      <c r="BD22" s="8">
        <f>AVERAGE(BC22:BC24)</f>
        <v>2.2620844586504775E-5</v>
      </c>
      <c r="BE22" s="8">
        <f>STDEV(BC22:BC24)</f>
        <v>5.2842051882879708E-6</v>
      </c>
      <c r="BF22" s="8"/>
      <c r="BG22" s="4"/>
      <c r="BH22" s="7">
        <v>24.96</v>
      </c>
      <c r="BI22" s="8">
        <f t="shared" si="15"/>
        <v>8.0399999999999991</v>
      </c>
      <c r="BJ22" s="8">
        <f t="shared" si="16"/>
        <v>3.7994333883292434E-3</v>
      </c>
      <c r="BK22" s="8">
        <f>AVERAGE(BJ22:BJ24)</f>
        <v>4.696753012632394E-3</v>
      </c>
      <c r="BL22" s="8">
        <f>STDEV(BJ22:BJ24)</f>
        <v>8.3401290167600542E-4</v>
      </c>
      <c r="BM22" s="8"/>
      <c r="BN22" s="4"/>
      <c r="BO22" s="7">
        <v>24.69</v>
      </c>
      <c r="BP22" s="8">
        <f t="shared" si="17"/>
        <v>7.77</v>
      </c>
      <c r="BQ22" s="8">
        <f t="shared" si="18"/>
        <v>4.5813865204370275E-3</v>
      </c>
      <c r="BR22" s="8">
        <f>AVERAGE(BQ22:BQ24)</f>
        <v>4.302189540487146E-3</v>
      </c>
      <c r="BS22" s="8">
        <f>STDEV(BQ22:BQ24)</f>
        <v>3.1494639381983593E-4</v>
      </c>
      <c r="BT22" s="8"/>
      <c r="BU22" s="4"/>
      <c r="BV22" s="7">
        <v>37.14</v>
      </c>
      <c r="BW22" s="8">
        <f t="shared" si="20"/>
        <v>20.22</v>
      </c>
      <c r="BX22" s="8">
        <f t="shared" si="19"/>
        <v>8.1879180568480943E-7</v>
      </c>
      <c r="BY22" s="8">
        <f>AVERAGE(BX22:BX24)</f>
        <v>1.1099399379159193E-6</v>
      </c>
      <c r="BZ22" s="8">
        <f>STDEV(BX22:BX24)</f>
        <v>3.1570570125646081E-7</v>
      </c>
      <c r="CA22" s="8"/>
      <c r="CB22" s="4"/>
    </row>
    <row r="23" spans="2:80" x14ac:dyDescent="0.25">
      <c r="B23" s="8">
        <v>47</v>
      </c>
      <c r="C23" s="8" t="s">
        <v>14</v>
      </c>
      <c r="D23" s="8" t="s">
        <v>26</v>
      </c>
      <c r="E23" s="7">
        <v>16.93</v>
      </c>
      <c r="F23" s="8">
        <f t="shared" si="21"/>
        <v>8.008702725395725E-6</v>
      </c>
      <c r="G23" s="8"/>
      <c r="H23" s="8"/>
      <c r="I23" s="8"/>
      <c r="J23" s="4"/>
      <c r="K23" s="7">
        <v>24.1</v>
      </c>
      <c r="L23" s="8">
        <f t="shared" si="22"/>
        <v>7.1700000000000017</v>
      </c>
      <c r="M23" s="8">
        <f t="shared" si="23"/>
        <v>6.9440834466138251E-3</v>
      </c>
      <c r="N23" s="8"/>
      <c r="O23" s="8"/>
      <c r="P23" s="8"/>
      <c r="Q23" s="4"/>
      <c r="R23" s="7">
        <v>25.21</v>
      </c>
      <c r="S23" s="8">
        <f t="shared" si="3"/>
        <v>8.2800000000000011</v>
      </c>
      <c r="T23" s="8">
        <f t="shared" si="4"/>
        <v>3.2171524112014566E-3</v>
      </c>
      <c r="U23" s="8"/>
      <c r="V23" s="8"/>
      <c r="W23" s="8"/>
      <c r="X23" s="4"/>
      <c r="Y23" s="7">
        <v>24.88</v>
      </c>
      <c r="Z23" s="8">
        <f t="shared" si="5"/>
        <v>7.9499999999999993</v>
      </c>
      <c r="AA23" s="8">
        <f t="shared" si="6"/>
        <v>4.0440036087553838E-3</v>
      </c>
      <c r="AB23" s="8"/>
      <c r="AC23" s="8"/>
      <c r="AD23" s="8"/>
      <c r="AE23" s="4"/>
      <c r="AF23" s="7">
        <v>24.61</v>
      </c>
      <c r="AG23" s="8">
        <f t="shared" si="7"/>
        <v>7.68</v>
      </c>
      <c r="AH23" s="8">
        <f t="shared" si="8"/>
        <v>4.8762912066469257E-3</v>
      </c>
      <c r="AI23" s="8"/>
      <c r="AJ23" s="8"/>
      <c r="AK23" s="8"/>
      <c r="AL23" s="4"/>
      <c r="AM23" s="7">
        <v>26.96</v>
      </c>
      <c r="AN23" s="8">
        <f t="shared" si="9"/>
        <v>10.030000000000001</v>
      </c>
      <c r="AO23" s="8">
        <f t="shared" si="10"/>
        <v>9.5646513436223259E-4</v>
      </c>
      <c r="AP23" s="8"/>
      <c r="AQ23" s="8"/>
      <c r="AR23" s="8"/>
      <c r="AS23" s="4"/>
      <c r="AT23" s="7">
        <v>21.08</v>
      </c>
      <c r="AU23" s="8">
        <f t="shared" si="11"/>
        <v>4.1499999999999986</v>
      </c>
      <c r="AV23" s="8">
        <f t="shared" si="12"/>
        <v>5.6328153913176943E-2</v>
      </c>
      <c r="AW23" s="8"/>
      <c r="AX23" s="8"/>
      <c r="AY23" s="8"/>
      <c r="AZ23" s="4"/>
      <c r="BA23" s="7">
        <v>32.619999999999997</v>
      </c>
      <c r="BB23" s="8">
        <f t="shared" si="13"/>
        <v>15.689999999999998</v>
      </c>
      <c r="BC23" s="8">
        <f t="shared" si="14"/>
        <v>1.8916438292526086E-5</v>
      </c>
      <c r="BD23" s="8"/>
      <c r="BE23" s="8"/>
      <c r="BF23" s="8"/>
      <c r="BG23" s="4"/>
      <c r="BH23" s="7">
        <v>24.62</v>
      </c>
      <c r="BI23" s="8">
        <f t="shared" si="15"/>
        <v>7.6900000000000013</v>
      </c>
      <c r="BJ23" s="8">
        <f t="shared" si="16"/>
        <v>4.842608202886664E-3</v>
      </c>
      <c r="BK23" s="8"/>
      <c r="BL23" s="8"/>
      <c r="BM23" s="8"/>
      <c r="BN23" s="4"/>
      <c r="BO23" s="7">
        <v>24.91</v>
      </c>
      <c r="BP23" s="8">
        <f t="shared" si="17"/>
        <v>7.98</v>
      </c>
      <c r="BQ23" s="8">
        <f t="shared" si="18"/>
        <v>3.9607792179298012E-3</v>
      </c>
      <c r="BR23" s="8"/>
      <c r="BS23" s="8"/>
      <c r="BT23" s="8"/>
      <c r="BU23" s="4"/>
      <c r="BV23" s="7">
        <v>36.770000000000003</v>
      </c>
      <c r="BW23" s="8">
        <f t="shared" si="20"/>
        <v>19.840000000000003</v>
      </c>
      <c r="BX23" s="8">
        <f t="shared" si="19"/>
        <v>1.0655280476305188E-6</v>
      </c>
      <c r="BY23" s="8"/>
      <c r="BZ23" s="8"/>
      <c r="CA23" s="8"/>
      <c r="CB23" s="4"/>
    </row>
    <row r="24" spans="2:80" x14ac:dyDescent="0.25">
      <c r="B24" s="8">
        <v>48</v>
      </c>
      <c r="C24" s="8" t="s">
        <v>14</v>
      </c>
      <c r="D24" s="8" t="s">
        <v>26</v>
      </c>
      <c r="E24" s="7">
        <v>16.940000000000001</v>
      </c>
      <c r="F24" s="8">
        <f t="shared" si="21"/>
        <v>7.9533825747766238E-6</v>
      </c>
      <c r="G24" s="8"/>
      <c r="H24" s="8"/>
      <c r="I24" s="8"/>
      <c r="J24" s="4"/>
      <c r="K24" s="7">
        <v>23.93</v>
      </c>
      <c r="L24" s="8">
        <f t="shared" si="22"/>
        <v>6.9899999999999984</v>
      </c>
      <c r="M24" s="8">
        <f t="shared" si="23"/>
        <v>7.8668402348181267E-3</v>
      </c>
      <c r="N24" s="8"/>
      <c r="O24" s="8"/>
      <c r="P24" s="8"/>
      <c r="Q24" s="4"/>
      <c r="R24" s="7">
        <v>25.52</v>
      </c>
      <c r="S24" s="8">
        <f t="shared" si="3"/>
        <v>8.5799999999999983</v>
      </c>
      <c r="T24" s="8">
        <f t="shared" si="4"/>
        <v>2.6131397554416294E-3</v>
      </c>
      <c r="U24" s="8"/>
      <c r="V24" s="8"/>
      <c r="W24" s="8"/>
      <c r="X24" s="4"/>
      <c r="Y24" s="7">
        <v>24.92</v>
      </c>
      <c r="Z24" s="8">
        <f t="shared" si="5"/>
        <v>7.98</v>
      </c>
      <c r="AA24" s="8">
        <f t="shared" si="6"/>
        <v>3.9607792179298012E-3</v>
      </c>
      <c r="AB24" s="8"/>
      <c r="AC24" s="8"/>
      <c r="AD24" s="8"/>
      <c r="AE24" s="4"/>
      <c r="AF24" s="7">
        <v>24.75</v>
      </c>
      <c r="AG24" s="8">
        <f t="shared" si="7"/>
        <v>7.8099999999999987</v>
      </c>
      <c r="AH24" s="8">
        <f t="shared" si="8"/>
        <v>4.4561082651110341E-3</v>
      </c>
      <c r="AI24" s="8"/>
      <c r="AJ24" s="8"/>
      <c r="AK24" s="8"/>
      <c r="AL24" s="4"/>
      <c r="AM24" s="7">
        <v>27.11</v>
      </c>
      <c r="AN24" s="8">
        <f t="shared" si="9"/>
        <v>10.169999999999998</v>
      </c>
      <c r="AO24" s="8">
        <f t="shared" si="10"/>
        <v>8.680104308267302E-4</v>
      </c>
      <c r="AP24" s="8"/>
      <c r="AQ24" s="8"/>
      <c r="AR24" s="8"/>
      <c r="AS24" s="4"/>
      <c r="AT24" s="7">
        <v>21.13</v>
      </c>
      <c r="AU24" s="8">
        <f t="shared" si="11"/>
        <v>4.1899999999999977</v>
      </c>
      <c r="AV24" s="8">
        <f t="shared" si="12"/>
        <v>5.478785758225229E-2</v>
      </c>
      <c r="AW24" s="8"/>
      <c r="AX24" s="8"/>
      <c r="AY24" s="8"/>
      <c r="AZ24" s="4"/>
      <c r="BA24" s="7">
        <v>32.03</v>
      </c>
      <c r="BB24" s="8">
        <f t="shared" si="13"/>
        <v>15.09</v>
      </c>
      <c r="BC24" s="8">
        <f t="shared" si="14"/>
        <v>2.8671958899353408E-5</v>
      </c>
      <c r="BD24" s="8"/>
      <c r="BE24" s="8"/>
      <c r="BF24" s="8"/>
      <c r="BG24" s="4"/>
      <c r="BH24" s="7">
        <v>24.46</v>
      </c>
      <c r="BI24" s="8">
        <f t="shared" si="15"/>
        <v>7.52</v>
      </c>
      <c r="BJ24" s="8">
        <f t="shared" si="16"/>
        <v>5.4482174466812744E-3</v>
      </c>
      <c r="BK24" s="8"/>
      <c r="BL24" s="8"/>
      <c r="BM24" s="8"/>
      <c r="BN24" s="4"/>
      <c r="BO24" s="7">
        <v>24.78</v>
      </c>
      <c r="BP24" s="8">
        <f t="shared" si="17"/>
        <v>7.84</v>
      </c>
      <c r="BQ24" s="8">
        <f t="shared" si="18"/>
        <v>4.3644028830946095E-3</v>
      </c>
      <c r="BR24" s="8"/>
      <c r="BS24" s="8"/>
      <c r="BT24" s="8"/>
      <c r="BU24" s="4"/>
      <c r="BV24" s="7">
        <v>36.340000000000003</v>
      </c>
      <c r="BW24" s="8">
        <f t="shared" si="20"/>
        <v>19.400000000000002</v>
      </c>
      <c r="BX24" s="8">
        <f t="shared" si="19"/>
        <v>1.4454999604324298E-6</v>
      </c>
      <c r="BY24" s="8"/>
      <c r="BZ24" s="8"/>
      <c r="CA24" s="8"/>
      <c r="CB24" s="4"/>
    </row>
    <row r="25" spans="2:80" x14ac:dyDescent="0.25">
      <c r="B25" s="8">
        <v>70</v>
      </c>
      <c r="C25" s="8" t="s">
        <v>15</v>
      </c>
      <c r="D25" s="8" t="s">
        <v>26</v>
      </c>
      <c r="E25" s="7">
        <v>17.13</v>
      </c>
      <c r="F25" s="8">
        <f t="shared" si="21"/>
        <v>6.971980668864454E-6</v>
      </c>
      <c r="G25" s="8">
        <f>AVERAGE(F25:F27)</f>
        <v>7.3663867324556402E-6</v>
      </c>
      <c r="H25" s="8">
        <f>STDEV(F25:F27)</f>
        <v>5.6106386038216623E-7</v>
      </c>
      <c r="I25" s="8"/>
      <c r="J25" s="4"/>
      <c r="K25" s="7">
        <v>25.75</v>
      </c>
      <c r="L25" s="8">
        <f t="shared" si="22"/>
        <v>8.620000000000001</v>
      </c>
      <c r="M25" s="8">
        <f t="shared" si="23"/>
        <v>2.5416833114100252E-3</v>
      </c>
      <c r="N25" s="8">
        <f>AVERAGE(M25:M27)</f>
        <v>2.6021124527416803E-3</v>
      </c>
      <c r="O25" s="8">
        <f>STDEV(M25:M27)</f>
        <v>8.9792195772373719E-5</v>
      </c>
      <c r="P25" s="8"/>
      <c r="Q25" s="4"/>
      <c r="R25" s="7">
        <v>27.43</v>
      </c>
      <c r="S25" s="8">
        <f t="shared" si="3"/>
        <v>10.3</v>
      </c>
      <c r="T25" s="8">
        <f t="shared" si="4"/>
        <v>7.932152308166362E-4</v>
      </c>
      <c r="U25" s="8">
        <f>AVERAGE(T25:T27)</f>
        <v>7.081567486575596E-4</v>
      </c>
      <c r="V25" s="8">
        <f>STDEV(T25:T27)</f>
        <v>1.5701264187261758E-4</v>
      </c>
      <c r="W25" s="8"/>
      <c r="X25" s="4"/>
      <c r="Y25" s="7">
        <v>25.32</v>
      </c>
      <c r="Z25" s="8">
        <f t="shared" si="5"/>
        <v>8.1900000000000013</v>
      </c>
      <c r="AA25" s="8">
        <f t="shared" si="6"/>
        <v>3.4242410988907608E-3</v>
      </c>
      <c r="AB25" s="8">
        <f>AVERAGE(AA25:AA27)</f>
        <v>3.2243311739773507E-3</v>
      </c>
      <c r="AC25" s="8">
        <f>STDEV(AA25:AA27)</f>
        <v>3.6707391455231386E-4</v>
      </c>
      <c r="AD25" s="8"/>
      <c r="AE25" s="4"/>
      <c r="AF25" s="7">
        <v>26.29</v>
      </c>
      <c r="AG25" s="8">
        <f t="shared" si="7"/>
        <v>9.16</v>
      </c>
      <c r="AH25" s="8">
        <f t="shared" si="8"/>
        <v>1.7480958416561969E-3</v>
      </c>
      <c r="AI25" s="8">
        <f>AVERAGE(AH25:AH27)</f>
        <v>1.4951188714985551E-3</v>
      </c>
      <c r="AJ25" s="8">
        <f>STDEV(AH25:AH27)</f>
        <v>2.3032841694588119E-4</v>
      </c>
      <c r="AK25" s="8"/>
      <c r="AL25" s="4"/>
      <c r="AM25" s="7">
        <v>27.08</v>
      </c>
      <c r="AN25" s="8">
        <f t="shared" si="9"/>
        <v>9.9499999999999993</v>
      </c>
      <c r="AO25" s="8">
        <f t="shared" si="10"/>
        <v>1.0110009021888457E-3</v>
      </c>
      <c r="AP25" s="8">
        <f>AVERAGE(AO25:AO27)</f>
        <v>1.0126206786569239E-3</v>
      </c>
      <c r="AQ25" s="8">
        <f>STDEV(AO25:AO27)</f>
        <v>7.0147397949836581E-5</v>
      </c>
      <c r="AR25" s="8"/>
      <c r="AS25" s="4"/>
      <c r="AT25" s="7">
        <v>22.1</v>
      </c>
      <c r="AU25" s="8">
        <f t="shared" si="11"/>
        <v>4.9700000000000024</v>
      </c>
      <c r="AV25" s="8">
        <f t="shared" si="12"/>
        <v>3.1906628928349744E-2</v>
      </c>
      <c r="AW25" s="8">
        <f>AVERAGE(AV25:AV27)</f>
        <v>2.7058067237641596E-2</v>
      </c>
      <c r="AX25" s="8">
        <f>STDEV(AV25:AV27)</f>
        <v>4.8280546593559943E-3</v>
      </c>
      <c r="AY25" s="8"/>
      <c r="AZ25" s="4"/>
      <c r="BA25" s="7">
        <v>32.81</v>
      </c>
      <c r="BB25" s="8">
        <f t="shared" si="13"/>
        <v>15.680000000000003</v>
      </c>
      <c r="BC25" s="8">
        <f t="shared" si="14"/>
        <v>1.9048012525964506E-5</v>
      </c>
      <c r="BD25" s="8">
        <f>AVERAGE(BC25:BC27)</f>
        <v>2.0144801477622773E-5</v>
      </c>
      <c r="BE25" s="8">
        <f>STDEV(BC25:BC27)</f>
        <v>3.0713380903545507E-6</v>
      </c>
      <c r="BF25" s="8"/>
      <c r="BG25" s="4"/>
      <c r="BH25" s="7">
        <v>24.62</v>
      </c>
      <c r="BI25" s="8">
        <f t="shared" si="15"/>
        <v>7.490000000000002</v>
      </c>
      <c r="BJ25" s="8">
        <f t="shared" si="16"/>
        <v>5.5626960765510543E-3</v>
      </c>
      <c r="BK25" s="8">
        <f>AVERAGE(BJ25:BJ27)</f>
        <v>6.0912190752091047E-3</v>
      </c>
      <c r="BL25" s="8">
        <f>STDEV(BJ25:BJ27)</f>
        <v>5.774512965151219E-4</v>
      </c>
      <c r="BM25" s="8"/>
      <c r="BN25" s="4"/>
      <c r="BO25" s="7">
        <v>25.73</v>
      </c>
      <c r="BP25" s="8">
        <f t="shared" si="17"/>
        <v>8.6000000000000014</v>
      </c>
      <c r="BQ25" s="8">
        <f t="shared" si="18"/>
        <v>2.5771638882283068E-3</v>
      </c>
      <c r="BR25" s="8">
        <f>AVERAGE(BQ25:BQ27)</f>
        <v>2.9527308929786522E-3</v>
      </c>
      <c r="BS25" s="8">
        <f>STDEV(BQ25:BQ27)</f>
        <v>3.2977110274600867E-4</v>
      </c>
      <c r="BT25" s="8"/>
      <c r="BU25" s="4"/>
      <c r="BV25" s="7">
        <v>36.479999999999997</v>
      </c>
      <c r="BW25" s="8">
        <f t="shared" si="20"/>
        <v>19.349999999999998</v>
      </c>
      <c r="BX25" s="8">
        <f t="shared" si="19"/>
        <v>1.4964754064497996E-6</v>
      </c>
      <c r="BY25" s="8">
        <f>AVERAGE(BX25:BX27)</f>
        <v>1.8347196006464396E-6</v>
      </c>
      <c r="BZ25" s="8">
        <f>STDEV(BX25:BX27)</f>
        <v>3.8427854741562374E-7</v>
      </c>
      <c r="CA25" s="8"/>
      <c r="CB25" s="4"/>
    </row>
    <row r="26" spans="2:80" x14ac:dyDescent="0.25">
      <c r="B26" s="8">
        <v>71</v>
      </c>
      <c r="C26" s="8" t="s">
        <v>15</v>
      </c>
      <c r="D26" s="8" t="s">
        <v>26</v>
      </c>
      <c r="E26" s="19">
        <v>17.100000000000001</v>
      </c>
      <c r="F26" s="8">
        <f t="shared" si="21"/>
        <v>7.1184768031067418E-6</v>
      </c>
      <c r="G26" s="8"/>
      <c r="H26" s="8"/>
      <c r="I26" s="8"/>
      <c r="J26" s="4"/>
      <c r="K26" s="7">
        <v>25.71</v>
      </c>
      <c r="L26" s="8">
        <f t="shared" si="22"/>
        <v>8.61</v>
      </c>
      <c r="M26" s="8">
        <f t="shared" si="23"/>
        <v>2.5593621169108676E-3</v>
      </c>
      <c r="N26" s="8"/>
      <c r="O26" s="8"/>
      <c r="P26" s="8"/>
      <c r="Q26" s="4"/>
      <c r="R26" s="7">
        <v>27.99</v>
      </c>
      <c r="S26" s="8">
        <f t="shared" si="3"/>
        <v>10.889999999999997</v>
      </c>
      <c r="T26" s="8">
        <f t="shared" si="4"/>
        <v>5.2696691235567844E-4</v>
      </c>
      <c r="U26" s="8"/>
      <c r="V26" s="8"/>
      <c r="W26" s="8"/>
      <c r="X26" s="4"/>
      <c r="Y26" s="7">
        <v>25.58</v>
      </c>
      <c r="Z26" s="8">
        <f t="shared" si="5"/>
        <v>8.4799999999999969</v>
      </c>
      <c r="AA26" s="8">
        <f t="shared" si="6"/>
        <v>2.8006938437809196E-3</v>
      </c>
      <c r="AB26" s="8"/>
      <c r="AC26" s="8"/>
      <c r="AD26" s="8"/>
      <c r="AE26" s="4"/>
      <c r="AF26" s="7">
        <v>26.54</v>
      </c>
      <c r="AG26" s="8">
        <f t="shared" si="7"/>
        <v>9.4399999999999977</v>
      </c>
      <c r="AH26" s="8">
        <f t="shared" si="8"/>
        <v>1.4397160325108436E-3</v>
      </c>
      <c r="AI26" s="8"/>
      <c r="AJ26" s="8"/>
      <c r="AK26" s="8"/>
      <c r="AL26" s="4"/>
      <c r="AM26" s="7">
        <v>27.15</v>
      </c>
      <c r="AN26" s="8">
        <f t="shared" si="9"/>
        <v>10.049999999999997</v>
      </c>
      <c r="AO26" s="8">
        <f t="shared" si="10"/>
        <v>9.4329719621567159E-4</v>
      </c>
      <c r="AP26" s="8"/>
      <c r="AQ26" s="8"/>
      <c r="AR26" s="8"/>
      <c r="AS26" s="4"/>
      <c r="AT26" s="7">
        <v>22.59</v>
      </c>
      <c r="AU26" s="8">
        <f t="shared" si="11"/>
        <v>5.4899999999999984</v>
      </c>
      <c r="AV26" s="8">
        <f t="shared" si="12"/>
        <v>2.2250784306204269E-2</v>
      </c>
      <c r="AW26" s="8"/>
      <c r="AX26" s="8"/>
      <c r="AY26" s="8"/>
      <c r="AZ26" s="4"/>
      <c r="BA26" s="7">
        <v>32.47</v>
      </c>
      <c r="BB26" s="8">
        <f t="shared" si="13"/>
        <v>15.369999999999997</v>
      </c>
      <c r="BC26" s="8">
        <f t="shared" si="14"/>
        <v>2.3613967796972556E-5</v>
      </c>
      <c r="BD26" s="8"/>
      <c r="BE26" s="8"/>
      <c r="BF26" s="8"/>
      <c r="BG26" s="4"/>
      <c r="BH26" s="7">
        <v>24.48</v>
      </c>
      <c r="BI26" s="8">
        <f t="shared" si="15"/>
        <v>7.379999999999999</v>
      </c>
      <c r="BJ26" s="8">
        <f t="shared" si="16"/>
        <v>6.0034186769063035E-3</v>
      </c>
      <c r="BK26" s="8"/>
      <c r="BL26" s="8"/>
      <c r="BM26" s="8"/>
      <c r="BN26" s="4"/>
      <c r="BO26" s="7">
        <v>25.39</v>
      </c>
      <c r="BP26" s="8">
        <f t="shared" si="17"/>
        <v>8.2899999999999991</v>
      </c>
      <c r="BQ26" s="8">
        <f t="shared" si="18"/>
        <v>3.1949299162413341E-3</v>
      </c>
      <c r="BR26" s="8"/>
      <c r="BS26" s="8"/>
      <c r="BT26" s="8"/>
      <c r="BU26" s="4"/>
      <c r="BV26" s="7">
        <v>36.22</v>
      </c>
      <c r="BW26" s="8">
        <f t="shared" si="20"/>
        <v>19.119999999999997</v>
      </c>
      <c r="BX26" s="8">
        <f t="shared" si="19"/>
        <v>1.7551186573503057E-6</v>
      </c>
      <c r="BY26" s="8"/>
      <c r="BZ26" s="8"/>
      <c r="CA26" s="8"/>
      <c r="CB26" s="4"/>
    </row>
    <row r="27" spans="2:80" x14ac:dyDescent="0.25">
      <c r="B27" s="8">
        <v>72</v>
      </c>
      <c r="C27" s="8" t="s">
        <v>15</v>
      </c>
      <c r="D27" s="8" t="s">
        <v>26</v>
      </c>
      <c r="E27" s="7">
        <v>16.93</v>
      </c>
      <c r="F27" s="8">
        <f t="shared" si="21"/>
        <v>8.008702725395725E-6</v>
      </c>
      <c r="G27" s="8"/>
      <c r="H27" s="8"/>
      <c r="I27" s="8"/>
      <c r="J27" s="4"/>
      <c r="K27" s="7">
        <v>25.46</v>
      </c>
      <c r="L27" s="8">
        <f t="shared" si="22"/>
        <v>8.5300000000000011</v>
      </c>
      <c r="M27" s="8">
        <f t="shared" si="23"/>
        <v>2.7052919299041479E-3</v>
      </c>
      <c r="N27" s="8"/>
      <c r="O27" s="8"/>
      <c r="P27" s="8"/>
      <c r="Q27" s="4"/>
      <c r="R27" s="7">
        <v>27.21</v>
      </c>
      <c r="S27" s="8">
        <f t="shared" si="3"/>
        <v>10.280000000000001</v>
      </c>
      <c r="T27" s="8">
        <f t="shared" si="4"/>
        <v>8.0428810280036404E-4</v>
      </c>
      <c r="U27" s="8"/>
      <c r="V27" s="8"/>
      <c r="W27" s="8"/>
      <c r="X27" s="4"/>
      <c r="Y27" s="7">
        <v>25.11</v>
      </c>
      <c r="Z27" s="8">
        <f t="shared" si="5"/>
        <v>8.18</v>
      </c>
      <c r="AA27" s="8">
        <f t="shared" si="6"/>
        <v>3.4480585792603727E-3</v>
      </c>
      <c r="AB27" s="8"/>
      <c r="AC27" s="8"/>
      <c r="AD27" s="8"/>
      <c r="AE27" s="4"/>
      <c r="AF27" s="7">
        <v>26.52</v>
      </c>
      <c r="AG27" s="8">
        <f t="shared" si="7"/>
        <v>9.59</v>
      </c>
      <c r="AH27" s="8">
        <f t="shared" si="8"/>
        <v>1.2975447403286251E-3</v>
      </c>
      <c r="AI27" s="8"/>
      <c r="AJ27" s="8"/>
      <c r="AK27" s="8"/>
      <c r="AL27" s="4"/>
      <c r="AM27" s="7">
        <v>26.78</v>
      </c>
      <c r="AN27" s="8">
        <f t="shared" si="9"/>
        <v>9.8500000000000014</v>
      </c>
      <c r="AO27" s="8">
        <f t="shared" si="10"/>
        <v>1.0835639375662545E-3</v>
      </c>
      <c r="AP27" s="8"/>
      <c r="AQ27" s="8"/>
      <c r="AR27" s="8"/>
      <c r="AS27" s="4"/>
      <c r="AT27" s="7">
        <v>22.14</v>
      </c>
      <c r="AU27" s="8">
        <f t="shared" si="11"/>
        <v>5.2100000000000009</v>
      </c>
      <c r="AV27" s="8">
        <f t="shared" si="12"/>
        <v>2.7016788478370777E-2</v>
      </c>
      <c r="AW27" s="8"/>
      <c r="AX27" s="8"/>
      <c r="AY27" s="8"/>
      <c r="AZ27" s="4"/>
      <c r="BA27" s="7">
        <v>32.71</v>
      </c>
      <c r="BB27" s="8">
        <f t="shared" si="13"/>
        <v>15.780000000000001</v>
      </c>
      <c r="BC27" s="8">
        <f t="shared" si="14"/>
        <v>1.7772424109931258E-5</v>
      </c>
      <c r="BD27" s="8"/>
      <c r="BE27" s="8"/>
      <c r="BF27" s="8"/>
      <c r="BG27" s="4"/>
      <c r="BH27" s="7">
        <v>24.15</v>
      </c>
      <c r="BI27" s="8">
        <f t="shared" si="15"/>
        <v>7.2199999999999989</v>
      </c>
      <c r="BJ27" s="8">
        <f t="shared" si="16"/>
        <v>6.7075424721699554E-3</v>
      </c>
      <c r="BK27" s="8"/>
      <c r="BL27" s="8"/>
      <c r="BM27" s="8"/>
      <c r="BN27" s="4"/>
      <c r="BO27" s="7">
        <v>25.27</v>
      </c>
      <c r="BP27" s="8">
        <f t="shared" si="17"/>
        <v>8.34</v>
      </c>
      <c r="BQ27" s="8">
        <f t="shared" si="18"/>
        <v>3.0860988744663169E-3</v>
      </c>
      <c r="BR27" s="8"/>
      <c r="BS27" s="8"/>
      <c r="BT27" s="8"/>
      <c r="BU27" s="4"/>
      <c r="BV27" s="7">
        <v>35.69</v>
      </c>
      <c r="BW27" s="8">
        <f t="shared" si="20"/>
        <v>18.759999999999998</v>
      </c>
      <c r="BX27" s="8">
        <f t="shared" si="19"/>
        <v>2.2525647381392133E-6</v>
      </c>
      <c r="BY27" s="8"/>
      <c r="BZ27" s="8"/>
      <c r="CA27" s="8"/>
      <c r="CB27" s="4"/>
    </row>
    <row r="28" spans="2:80" x14ac:dyDescent="0.25">
      <c r="B28" s="8">
        <v>94</v>
      </c>
      <c r="C28" s="8" t="s">
        <v>16</v>
      </c>
      <c r="D28" s="8" t="s">
        <v>26</v>
      </c>
      <c r="E28" s="7">
        <v>16.78</v>
      </c>
      <c r="F28" s="8">
        <f t="shared" si="21"/>
        <v>8.8862120549656273E-6</v>
      </c>
      <c r="G28" s="8">
        <f>AVERAGE(F28:F30)</f>
        <v>9.0739443938653196E-6</v>
      </c>
      <c r="H28" s="8">
        <f>STDEV(F28:F30)</f>
        <v>1.656565788169652E-7</v>
      </c>
      <c r="I28" s="8"/>
      <c r="J28" s="4"/>
      <c r="K28" s="7">
        <v>26.03</v>
      </c>
      <c r="L28" s="8">
        <f t="shared" si="22"/>
        <v>9.25</v>
      </c>
      <c r="M28" s="8">
        <f t="shared" si="23"/>
        <v>1.6423758110424122E-3</v>
      </c>
      <c r="N28" s="8">
        <f>AVERAGE(M28:M30)</f>
        <v>1.6608889178007593E-3</v>
      </c>
      <c r="O28" s="8">
        <f>STDEV(M28:M30)</f>
        <v>1.2810329108334516E-4</v>
      </c>
      <c r="P28" s="8"/>
      <c r="Q28" s="4"/>
      <c r="R28" s="7">
        <v>26.7</v>
      </c>
      <c r="S28" s="8">
        <f t="shared" si="3"/>
        <v>9.9199999999999982</v>
      </c>
      <c r="T28" s="8">
        <f t="shared" si="4"/>
        <v>1.0322441802357244E-3</v>
      </c>
      <c r="U28" s="8">
        <f>AVERAGE(T28:T30)</f>
        <v>8.8588069850396899E-4</v>
      </c>
      <c r="V28" s="8">
        <f>STDEV(T28:T30)</f>
        <v>1.2678578295797309E-4</v>
      </c>
      <c r="W28" s="8"/>
      <c r="X28" s="4"/>
      <c r="Y28" s="7">
        <v>25.27</v>
      </c>
      <c r="Z28" s="8">
        <f t="shared" si="5"/>
        <v>8.4899999999999984</v>
      </c>
      <c r="AA28" s="8">
        <f t="shared" si="6"/>
        <v>2.7813480382755345E-3</v>
      </c>
      <c r="AB28" s="8">
        <f>AVERAGE(AA28:AA30)</f>
        <v>2.7334175100267324E-3</v>
      </c>
      <c r="AC28" s="8">
        <f>STDEV(AA28:AA30)</f>
        <v>1.5572427066560003E-4</v>
      </c>
      <c r="AD28" s="8"/>
      <c r="AE28" s="4"/>
      <c r="AF28" s="7">
        <v>26.71</v>
      </c>
      <c r="AG28" s="8">
        <f t="shared" si="7"/>
        <v>9.93</v>
      </c>
      <c r="AH28" s="8">
        <f t="shared" si="8"/>
        <v>1.0251139488506517E-3</v>
      </c>
      <c r="AI28" s="8">
        <f>AVERAGE(AH28:AH30)</f>
        <v>1.1704267561921131E-3</v>
      </c>
      <c r="AJ28" s="8">
        <f>STDEV(AH28:AH30)</f>
        <v>2.0911044133490811E-4</v>
      </c>
      <c r="AK28" s="8"/>
      <c r="AL28" s="4"/>
      <c r="AM28" s="7">
        <v>27.1</v>
      </c>
      <c r="AN28" s="8">
        <f t="shared" si="9"/>
        <v>10.32</v>
      </c>
      <c r="AO28" s="8">
        <f t="shared" si="10"/>
        <v>7.8229480233361556E-4</v>
      </c>
      <c r="AP28" s="8">
        <f>AVERAGE(AO28:AO30)</f>
        <v>7.65510141118929E-4</v>
      </c>
      <c r="AQ28" s="8">
        <f>STDEV(AO28:AO30)</f>
        <v>4.9359194824040967E-5</v>
      </c>
      <c r="AR28" s="8"/>
      <c r="AS28" s="4"/>
      <c r="AT28" s="7">
        <v>22.49</v>
      </c>
      <c r="AU28" s="8">
        <f t="shared" si="11"/>
        <v>5.7099999999999973</v>
      </c>
      <c r="AV28" s="8">
        <f t="shared" si="12"/>
        <v>1.9103754338938607E-2</v>
      </c>
      <c r="AW28" s="8">
        <f>AVERAGE(AV28:AV30)</f>
        <v>1.9962984276670977E-2</v>
      </c>
      <c r="AX28" s="8">
        <f>STDEV(AV28:AV30)</f>
        <v>1.7210321035615629E-3</v>
      </c>
      <c r="AY28" s="8"/>
      <c r="AZ28" s="4"/>
      <c r="BA28" s="7">
        <v>32.369999999999997</v>
      </c>
      <c r="BB28" s="8">
        <f t="shared" si="13"/>
        <v>15.589999999999996</v>
      </c>
      <c r="BC28" s="8">
        <f t="shared" si="14"/>
        <v>2.0274136567634828E-5</v>
      </c>
      <c r="BD28" s="8">
        <f>AVERAGE(BC28:BC30)</f>
        <v>1.7692395494785748E-5</v>
      </c>
      <c r="BE28" s="8">
        <f>STDEV(BC28:BC30)</f>
        <v>2.5606412921517171E-6</v>
      </c>
      <c r="BF28" s="8"/>
      <c r="BG28" s="4"/>
      <c r="BH28" s="7">
        <v>24.52</v>
      </c>
      <c r="BI28" s="8">
        <f t="shared" si="15"/>
        <v>7.7399999999999984</v>
      </c>
      <c r="BJ28" s="8">
        <f t="shared" si="16"/>
        <v>4.6776511899176941E-3</v>
      </c>
      <c r="BK28" s="8">
        <f>AVERAGE(BJ28:BJ30)</f>
        <v>5.0602251228011579E-3</v>
      </c>
      <c r="BL28" s="8">
        <f>STDEV(BJ28:BJ30)</f>
        <v>4.2915024308184659E-4</v>
      </c>
      <c r="BM28" s="8"/>
      <c r="BN28" s="4"/>
      <c r="BO28" s="7">
        <v>25.62</v>
      </c>
      <c r="BP28" s="8">
        <f t="shared" si="17"/>
        <v>8.84</v>
      </c>
      <c r="BQ28" s="8">
        <f t="shared" si="18"/>
        <v>2.1822014415473047E-3</v>
      </c>
      <c r="BR28" s="8">
        <f>AVERAGE(BQ28:BQ30)</f>
        <v>2.1334896074124742E-3</v>
      </c>
      <c r="BS28" s="8">
        <f>STDEV(BQ28:BQ30)</f>
        <v>8.4371371651394443E-5</v>
      </c>
      <c r="BT28" s="8"/>
      <c r="BU28" s="4"/>
      <c r="BV28" s="7">
        <v>35.770000000000003</v>
      </c>
      <c r="BW28" s="8">
        <f t="shared" si="20"/>
        <v>18.990000000000002</v>
      </c>
      <c r="BX28" s="8">
        <f t="shared" si="19"/>
        <v>1.9206152917036408E-6</v>
      </c>
      <c r="BY28" s="8">
        <f>AVERAGE(BX28:BX30)</f>
        <v>1.8566640462421097E-6</v>
      </c>
      <c r="BZ28" s="8">
        <f>STDEV(BX28:BX30)</f>
        <v>5.4269974323253471E-7</v>
      </c>
      <c r="CA28" s="8"/>
      <c r="CB28" s="4"/>
    </row>
    <row r="29" spans="2:80" x14ac:dyDescent="0.25">
      <c r="B29" s="8">
        <v>95</v>
      </c>
      <c r="C29" s="8" t="s">
        <v>16</v>
      </c>
      <c r="D29" s="8" t="s">
        <v>26</v>
      </c>
      <c r="E29" s="7">
        <v>16.73</v>
      </c>
      <c r="F29" s="8">
        <f t="shared" si="21"/>
        <v>9.199583646322325E-6</v>
      </c>
      <c r="G29" s="8"/>
      <c r="H29" s="8"/>
      <c r="I29" s="8"/>
      <c r="J29" s="4"/>
      <c r="K29" s="7">
        <v>25.85</v>
      </c>
      <c r="L29" s="8">
        <f t="shared" si="22"/>
        <v>9.120000000000001</v>
      </c>
      <c r="M29" s="8">
        <f t="shared" si="23"/>
        <v>1.7972415051267082E-3</v>
      </c>
      <c r="N29" s="8"/>
      <c r="O29" s="8"/>
      <c r="P29" s="8"/>
      <c r="Q29" s="4"/>
      <c r="R29" s="7">
        <v>27</v>
      </c>
      <c r="S29" s="8">
        <f t="shared" si="3"/>
        <v>10.27</v>
      </c>
      <c r="T29" s="8">
        <f t="shared" si="4"/>
        <v>8.0988236895941635E-4</v>
      </c>
      <c r="U29" s="8"/>
      <c r="V29" s="8"/>
      <c r="W29" s="8"/>
      <c r="X29" s="4"/>
      <c r="Y29" s="7">
        <v>25.18</v>
      </c>
      <c r="Z29" s="8">
        <f t="shared" si="5"/>
        <v>8.4499999999999993</v>
      </c>
      <c r="AA29" s="8">
        <f t="shared" si="6"/>
        <v>2.8595423748938014E-3</v>
      </c>
      <c r="AB29" s="8"/>
      <c r="AC29" s="8"/>
      <c r="AD29" s="8"/>
      <c r="AE29" s="4"/>
      <c r="AF29" s="7">
        <v>26.59</v>
      </c>
      <c r="AG29" s="8">
        <f t="shared" si="7"/>
        <v>9.86</v>
      </c>
      <c r="AH29" s="8">
        <f t="shared" si="8"/>
        <v>1.0760792147232528E-3</v>
      </c>
      <c r="AI29" s="8"/>
      <c r="AJ29" s="8"/>
      <c r="AK29" s="8"/>
      <c r="AL29" s="4"/>
      <c r="AM29" s="7">
        <v>27.01</v>
      </c>
      <c r="AN29" s="8">
        <f t="shared" si="9"/>
        <v>10.280000000000001</v>
      </c>
      <c r="AO29" s="8">
        <f t="shared" si="10"/>
        <v>8.0428810280036404E-4</v>
      </c>
      <c r="AP29" s="8"/>
      <c r="AQ29" s="8"/>
      <c r="AR29" s="8"/>
      <c r="AS29" s="4"/>
      <c r="AT29" s="7">
        <v>22.46</v>
      </c>
      <c r="AU29" s="8">
        <f t="shared" si="11"/>
        <v>5.73</v>
      </c>
      <c r="AV29" s="8">
        <f t="shared" si="12"/>
        <v>1.8840747307668132E-2</v>
      </c>
      <c r="AW29" s="8"/>
      <c r="AX29" s="8"/>
      <c r="AY29" s="8"/>
      <c r="AZ29" s="4"/>
      <c r="BA29" s="7">
        <v>32.520000000000003</v>
      </c>
      <c r="BB29" s="8">
        <f t="shared" si="13"/>
        <v>15.790000000000003</v>
      </c>
      <c r="BC29" s="8">
        <f t="shared" si="14"/>
        <v>1.7649661009296954E-5</v>
      </c>
      <c r="BD29" s="8"/>
      <c r="BE29" s="8"/>
      <c r="BF29" s="8"/>
      <c r="BG29" s="4"/>
      <c r="BH29" s="7">
        <v>24.38</v>
      </c>
      <c r="BI29" s="8">
        <f t="shared" si="15"/>
        <v>7.6499999999999986</v>
      </c>
      <c r="BJ29" s="8">
        <f t="shared" si="16"/>
        <v>4.978752450465875E-3</v>
      </c>
      <c r="BK29" s="8"/>
      <c r="BL29" s="8"/>
      <c r="BM29" s="8"/>
      <c r="BN29" s="4"/>
      <c r="BO29" s="7">
        <v>25.67</v>
      </c>
      <c r="BP29" s="8">
        <f t="shared" si="17"/>
        <v>8.9400000000000013</v>
      </c>
      <c r="BQ29" s="8">
        <f t="shared" si="18"/>
        <v>2.0360659391428131E-3</v>
      </c>
      <c r="BR29" s="8"/>
      <c r="BS29" s="8"/>
      <c r="BT29" s="8"/>
      <c r="BU29" s="4"/>
      <c r="BV29" s="7">
        <v>35.42</v>
      </c>
      <c r="BW29" s="8">
        <f t="shared" si="20"/>
        <v>18.690000000000001</v>
      </c>
      <c r="BX29" s="8">
        <f t="shared" si="19"/>
        <v>2.364554786565756E-6</v>
      </c>
      <c r="BY29" s="8"/>
      <c r="BZ29" s="8"/>
      <c r="CA29" s="8"/>
      <c r="CB29" s="4"/>
    </row>
    <row r="30" spans="2:80" x14ac:dyDescent="0.25">
      <c r="B30" s="8">
        <v>96</v>
      </c>
      <c r="C30" s="8" t="s">
        <v>16</v>
      </c>
      <c r="D30" s="8" t="s">
        <v>26</v>
      </c>
      <c r="E30" s="7">
        <v>16.739999999999998</v>
      </c>
      <c r="F30" s="2">
        <f t="shared" si="21"/>
        <v>9.1360374803080048E-6</v>
      </c>
      <c r="G30" s="2"/>
      <c r="H30" s="2"/>
      <c r="I30" s="2"/>
      <c r="J30" s="1"/>
      <c r="K30" s="3">
        <v>26.08</v>
      </c>
      <c r="L30" s="2">
        <f t="shared" si="22"/>
        <v>9.34</v>
      </c>
      <c r="M30" s="2">
        <f t="shared" si="23"/>
        <v>1.5430494372331582E-3</v>
      </c>
      <c r="N30" s="2"/>
      <c r="O30" s="2"/>
      <c r="P30" s="2"/>
      <c r="Q30" s="1"/>
      <c r="R30" s="3">
        <v>27</v>
      </c>
      <c r="S30" s="2">
        <f t="shared" si="3"/>
        <v>10.260000000000002</v>
      </c>
      <c r="T30" s="2">
        <f t="shared" si="4"/>
        <v>8.155155463167664E-4</v>
      </c>
      <c r="U30" s="2"/>
      <c r="V30" s="2"/>
      <c r="W30" s="2"/>
      <c r="X30" s="1"/>
      <c r="Y30" s="3">
        <v>25.35</v>
      </c>
      <c r="Z30" s="2">
        <f t="shared" si="5"/>
        <v>8.610000000000003</v>
      </c>
      <c r="AA30" s="2">
        <f t="shared" si="6"/>
        <v>2.5593621169108611E-3</v>
      </c>
      <c r="AB30" s="2"/>
      <c r="AC30" s="2"/>
      <c r="AD30" s="2"/>
      <c r="AE30" s="1"/>
      <c r="AF30" s="3">
        <v>26.21</v>
      </c>
      <c r="AG30" s="2">
        <f t="shared" si="7"/>
        <v>9.4700000000000024</v>
      </c>
      <c r="AH30" s="2">
        <f t="shared" si="8"/>
        <v>1.4100871050024349E-3</v>
      </c>
      <c r="AI30" s="2"/>
      <c r="AJ30" s="2"/>
      <c r="AK30" s="2"/>
      <c r="AL30" s="1"/>
      <c r="AM30" s="3">
        <v>27.2</v>
      </c>
      <c r="AN30" s="2">
        <f t="shared" si="9"/>
        <v>10.46</v>
      </c>
      <c r="AO30" s="2">
        <f t="shared" si="10"/>
        <v>7.0994751822280738E-4</v>
      </c>
      <c r="AP30" s="2"/>
      <c r="AQ30" s="2"/>
      <c r="AR30" s="2"/>
      <c r="AS30" s="1"/>
      <c r="AT30" s="3">
        <v>22.25</v>
      </c>
      <c r="AU30" s="2">
        <f t="shared" si="11"/>
        <v>5.5100000000000016</v>
      </c>
      <c r="AV30" s="2">
        <f t="shared" si="12"/>
        <v>2.194445118340619E-2</v>
      </c>
      <c r="AW30" s="2"/>
      <c r="AX30" s="2"/>
      <c r="AY30" s="2"/>
      <c r="AZ30" s="1"/>
      <c r="BA30" s="3">
        <v>32.75</v>
      </c>
      <c r="BB30" s="2">
        <f t="shared" si="13"/>
        <v>16.010000000000002</v>
      </c>
      <c r="BC30" s="2">
        <f t="shared" si="14"/>
        <v>1.5153388907425463E-5</v>
      </c>
      <c r="BD30" s="2"/>
      <c r="BE30" s="2"/>
      <c r="BF30" s="2"/>
      <c r="BG30" s="1"/>
      <c r="BH30" s="3">
        <v>24.24</v>
      </c>
      <c r="BI30" s="2">
        <f t="shared" si="15"/>
        <v>7.5</v>
      </c>
      <c r="BJ30" s="2">
        <f t="shared" si="16"/>
        <v>5.5242717280199038E-3</v>
      </c>
      <c r="BK30" s="2"/>
      <c r="BL30" s="2"/>
      <c r="BM30" s="2"/>
      <c r="BN30" s="1"/>
      <c r="BO30" s="3">
        <v>25.58</v>
      </c>
      <c r="BP30" s="2">
        <f t="shared" si="17"/>
        <v>8.84</v>
      </c>
      <c r="BQ30" s="2">
        <f t="shared" si="18"/>
        <v>2.1822014415473047E-3</v>
      </c>
      <c r="BR30" s="2"/>
      <c r="BS30" s="2"/>
      <c r="BT30" s="2"/>
      <c r="BU30" s="1"/>
      <c r="BV30" s="3">
        <v>36.31</v>
      </c>
      <c r="BW30" s="8">
        <f t="shared" si="20"/>
        <v>19.570000000000004</v>
      </c>
      <c r="BX30" s="2">
        <f t="shared" si="19"/>
        <v>1.2848220604569319E-6</v>
      </c>
      <c r="BY30" s="2"/>
      <c r="BZ30" s="2"/>
      <c r="CA30" s="2"/>
      <c r="CB30" s="1"/>
    </row>
    <row r="31" spans="2:80" x14ac:dyDescent="0.25">
      <c r="B31" s="8">
        <v>100</v>
      </c>
      <c r="C31" s="9" t="s">
        <v>28</v>
      </c>
      <c r="D31" s="12" t="s">
        <v>12</v>
      </c>
      <c r="E31" s="7">
        <v>16.77</v>
      </c>
      <c r="F31" s="9">
        <f>2^-E31</f>
        <v>8.9480205477285693E-6</v>
      </c>
      <c r="G31" s="9">
        <f>AVERAGE(F31:F33)</f>
        <v>1.0783401380939914E-5</v>
      </c>
      <c r="H31" s="9">
        <f>STDEV(F31:F33)</f>
        <v>2.9099777984731715E-6</v>
      </c>
      <c r="I31" s="9"/>
      <c r="J31" s="9"/>
      <c r="K31" s="8">
        <v>25.3</v>
      </c>
      <c r="L31" s="8">
        <f t="shared" si="22"/>
        <v>8.5300000000000011</v>
      </c>
      <c r="M31" s="8">
        <f t="shared" si="23"/>
        <v>2.7052919299041479E-3</v>
      </c>
      <c r="N31" s="9">
        <f>AVERAGE(M31:M33)</f>
        <v>2.5565967521593161E-3</v>
      </c>
      <c r="O31" s="9">
        <f>STDEV(M31:M33)</f>
        <v>5.9659598514834474E-4</v>
      </c>
      <c r="P31" s="9"/>
      <c r="Q31" s="9"/>
      <c r="R31" s="8">
        <v>26.52</v>
      </c>
      <c r="S31" s="8">
        <f t="shared" si="3"/>
        <v>9.75</v>
      </c>
      <c r="T31" s="8">
        <f t="shared" si="4"/>
        <v>1.1613350732448454E-3</v>
      </c>
      <c r="U31" s="9">
        <f>AVERAGE(T31:T33)</f>
        <v>1.0762507415635451E-3</v>
      </c>
      <c r="V31" s="9">
        <f>STDEV(T31:T33)</f>
        <v>2.5677221400464864E-4</v>
      </c>
      <c r="W31" s="9"/>
      <c r="X31" s="9"/>
      <c r="Y31" s="9">
        <v>25.44</v>
      </c>
      <c r="Z31" s="8">
        <f t="shared" si="5"/>
        <v>8.6700000000000017</v>
      </c>
      <c r="AA31" s="8">
        <f t="shared" si="6"/>
        <v>2.4551042471129439E-3</v>
      </c>
      <c r="AB31" s="9">
        <f>AVERAGE(AA31:AA33)</f>
        <v>2.0208570683410707E-3</v>
      </c>
      <c r="AC31" s="9">
        <f>STDEV(AA31:AA33)</f>
        <v>5.4441291951018542E-4</v>
      </c>
      <c r="AD31" s="9"/>
      <c r="AE31" s="9"/>
      <c r="AF31" s="31">
        <v>27</v>
      </c>
      <c r="AG31" s="12">
        <f t="shared" si="7"/>
        <v>10.23</v>
      </c>
      <c r="AH31" s="12">
        <f t="shared" si="8"/>
        <v>8.3265126149214522E-4</v>
      </c>
      <c r="AI31" s="25">
        <f>AVERAGE(AH31:AH32)</f>
        <v>6.9676956507152058E-4</v>
      </c>
      <c r="AJ31" s="25">
        <f>STDEV(AH31:AH32)</f>
        <v>1.92165737956311E-4</v>
      </c>
      <c r="AK31" s="9"/>
      <c r="AL31" s="9"/>
      <c r="AM31" s="9">
        <v>26.48</v>
      </c>
      <c r="AN31" s="8">
        <f t="shared" si="9"/>
        <v>9.7100000000000009</v>
      </c>
      <c r="AO31" s="8">
        <f t="shared" si="10"/>
        <v>1.1939846461836603E-3</v>
      </c>
      <c r="AP31" s="9">
        <f>AVERAGE(AO31:AO33)</f>
        <v>9.909278318720766E-4</v>
      </c>
      <c r="AQ31" s="9">
        <f>STDEV(AO31:AO33)</f>
        <v>2.4082280033359426E-4</v>
      </c>
      <c r="AR31" s="9"/>
      <c r="AS31" s="9"/>
      <c r="AT31" s="9">
        <v>21.5</v>
      </c>
      <c r="AU31" s="8">
        <f t="shared" si="11"/>
        <v>4.7300000000000004</v>
      </c>
      <c r="AV31" s="8">
        <f t="shared" si="12"/>
        <v>3.768149461533625E-2</v>
      </c>
      <c r="AW31" s="9">
        <f>AVERAGE(AV31:AV33)</f>
        <v>3.1233809045552136E-2</v>
      </c>
      <c r="AX31" s="9">
        <f>STDEV(AV31:AV33)</f>
        <v>9.2644933560011699E-3</v>
      </c>
      <c r="AY31" s="9"/>
      <c r="AZ31" s="9"/>
      <c r="BA31" s="9">
        <v>32.619999999999997</v>
      </c>
      <c r="BB31" s="8">
        <f t="shared" si="13"/>
        <v>15.849999999999998</v>
      </c>
      <c r="BC31" s="8">
        <f t="shared" si="14"/>
        <v>1.6930686524472761E-5</v>
      </c>
      <c r="BD31" s="9">
        <f>AVERAGE(BC31:BC33)</f>
        <v>1.528254254494692E-5</v>
      </c>
      <c r="BE31" s="9">
        <f>STDEV(BC31:BC33)</f>
        <v>2.0334308852318308E-6</v>
      </c>
      <c r="BF31" s="9"/>
      <c r="BG31" s="9"/>
      <c r="BH31" s="9">
        <v>25.76</v>
      </c>
      <c r="BI31" s="8">
        <f t="shared" si="15"/>
        <v>8.990000000000002</v>
      </c>
      <c r="BJ31" s="8">
        <f t="shared" si="16"/>
        <v>1.966710058704526E-3</v>
      </c>
      <c r="BK31" s="9">
        <f>AVERAGE(BJ31:BJ33)</f>
        <v>1.8997858365056013E-3</v>
      </c>
      <c r="BL31" s="9">
        <f>STDEV(BJ31:BJ33)</f>
        <v>2.2028552219052012E-4</v>
      </c>
      <c r="BM31" s="9"/>
      <c r="BN31" s="9"/>
      <c r="BO31" s="8">
        <v>25.32</v>
      </c>
      <c r="BP31" s="8">
        <f t="shared" si="17"/>
        <v>8.5500000000000007</v>
      </c>
      <c r="BQ31" s="8">
        <f t="shared" si="18"/>
        <v>2.6680473764734277E-3</v>
      </c>
      <c r="BR31" s="8">
        <f>BQ31:BQ33</f>
        <v>2.6680473764734277E-3</v>
      </c>
      <c r="BS31" s="8">
        <f>STDEV(BQ31:BQ33)</f>
        <v>5.7295270751783972E-4</v>
      </c>
      <c r="BT31" s="8"/>
      <c r="BU31" s="8"/>
      <c r="BV31" s="8">
        <v>38.04</v>
      </c>
      <c r="BW31" s="8">
        <f t="shared" si="20"/>
        <v>21.27</v>
      </c>
      <c r="BX31" s="8">
        <f t="shared" si="19"/>
        <v>3.9545037546846501E-7</v>
      </c>
      <c r="BY31" s="8">
        <f>AVERAGE(BX31:BX32)</f>
        <v>3.3561316436936535E-7</v>
      </c>
      <c r="BZ31" s="8">
        <f>STDEV(BX31:BX32)</f>
        <v>8.462259547092859E-8</v>
      </c>
      <c r="CA31" s="8"/>
    </row>
    <row r="32" spans="2:80" x14ac:dyDescent="0.25">
      <c r="B32" s="8">
        <f>B31+1</f>
        <v>101</v>
      </c>
      <c r="C32" s="9" t="s">
        <v>28</v>
      </c>
      <c r="D32" s="8" t="s">
        <v>12</v>
      </c>
      <c r="E32" s="7">
        <v>16.72</v>
      </c>
      <c r="F32" s="9">
        <f t="shared" ref="F32:F36" si="24">2^-E32</f>
        <v>9.2635718108753024E-6</v>
      </c>
      <c r="G32" s="9"/>
      <c r="H32" s="9"/>
      <c r="I32" s="9"/>
      <c r="J32" s="9"/>
      <c r="K32" s="8">
        <v>25.07</v>
      </c>
      <c r="L32" s="8">
        <f t="shared" si="22"/>
        <v>8.3500000000000014</v>
      </c>
      <c r="M32" s="8">
        <f t="shared" si="23"/>
        <v>3.0647816324091792E-3</v>
      </c>
      <c r="N32" s="9"/>
      <c r="O32" s="9"/>
      <c r="P32" s="9"/>
      <c r="Q32" s="9"/>
      <c r="R32" s="8">
        <v>26.33</v>
      </c>
      <c r="S32" s="8">
        <f t="shared" si="3"/>
        <v>9.61</v>
      </c>
      <c r="T32" s="8">
        <f t="shared" si="4"/>
        <v>1.2796810584554338E-3</v>
      </c>
      <c r="U32" s="9"/>
      <c r="V32" s="9"/>
      <c r="W32" s="9"/>
      <c r="X32" s="9"/>
      <c r="Y32" s="9">
        <v>25.55</v>
      </c>
      <c r="Z32" s="8">
        <f t="shared" si="5"/>
        <v>8.8300000000000018</v>
      </c>
      <c r="AA32" s="8">
        <f t="shared" si="6"/>
        <v>2.1973798529078292E-3</v>
      </c>
      <c r="AB32" s="9"/>
      <c r="AC32" s="9"/>
      <c r="AD32" s="9"/>
      <c r="AE32" s="9"/>
      <c r="AF32" s="32">
        <v>27.52</v>
      </c>
      <c r="AG32" s="8">
        <f t="shared" si="7"/>
        <v>10.8</v>
      </c>
      <c r="AH32" s="8">
        <f t="shared" si="8"/>
        <v>5.6088786865089594E-4</v>
      </c>
      <c r="AI32" s="9"/>
      <c r="AJ32" s="9"/>
      <c r="AK32" s="9"/>
      <c r="AL32" s="9"/>
      <c r="AM32" s="9">
        <v>26.61</v>
      </c>
      <c r="AN32" s="8">
        <f t="shared" si="9"/>
        <v>9.89</v>
      </c>
      <c r="AO32" s="8">
        <f t="shared" si="10"/>
        <v>1.0539338247113541E-3</v>
      </c>
      <c r="AP32" s="9"/>
      <c r="AQ32" s="9"/>
      <c r="AR32" s="9"/>
      <c r="AS32" s="9"/>
      <c r="AT32" s="9">
        <v>21.54</v>
      </c>
      <c r="AU32" s="8">
        <f t="shared" si="11"/>
        <v>4.82</v>
      </c>
      <c r="AV32" s="8">
        <f t="shared" si="12"/>
        <v>3.5402621415493704E-2</v>
      </c>
      <c r="AW32" s="9"/>
      <c r="AX32" s="9"/>
      <c r="AY32" s="9"/>
      <c r="AZ32" s="9"/>
      <c r="BA32" s="9">
        <v>32.659999999999997</v>
      </c>
      <c r="BB32" s="8">
        <f t="shared" si="13"/>
        <v>15.939999999999998</v>
      </c>
      <c r="BC32" s="8">
        <f t="shared" si="14"/>
        <v>1.5906765149553275E-5</v>
      </c>
      <c r="BD32" s="9"/>
      <c r="BE32" s="9"/>
      <c r="BF32" s="9"/>
      <c r="BG32" s="9"/>
      <c r="BH32" s="9">
        <v>25.63</v>
      </c>
      <c r="BI32" s="8">
        <f t="shared" si="15"/>
        <v>8.91</v>
      </c>
      <c r="BJ32" s="8">
        <f t="shared" si="16"/>
        <v>2.0788480126042183E-3</v>
      </c>
      <c r="BK32" s="9"/>
      <c r="BL32" s="9"/>
      <c r="BM32" s="9"/>
      <c r="BN32" s="9"/>
      <c r="BO32" s="8">
        <v>25.01</v>
      </c>
      <c r="BP32" s="8">
        <f t="shared" si="17"/>
        <v>8.2900000000000027</v>
      </c>
      <c r="BQ32" s="8">
        <f t="shared" si="18"/>
        <v>3.194929916241328E-3</v>
      </c>
      <c r="BR32" s="8"/>
      <c r="BS32" s="8"/>
      <c r="BT32" s="8"/>
      <c r="BU32" s="8"/>
      <c r="BV32" s="8">
        <v>38.51</v>
      </c>
      <c r="BW32" s="8">
        <f t="shared" si="20"/>
        <v>21.79</v>
      </c>
      <c r="BX32" s="8">
        <f t="shared" si="19"/>
        <v>2.7577595327026575E-7</v>
      </c>
      <c r="BY32" s="8"/>
      <c r="BZ32" s="8"/>
      <c r="CA32" s="8"/>
    </row>
    <row r="33" spans="2:80" x14ac:dyDescent="0.25">
      <c r="B33" s="8">
        <f t="shared" ref="B33:B36" si="25">B32+1</f>
        <v>102</v>
      </c>
      <c r="C33" s="9" t="s">
        <v>28</v>
      </c>
      <c r="D33" s="2" t="s">
        <v>12</v>
      </c>
      <c r="E33" s="7">
        <v>16.11</v>
      </c>
      <c r="F33" s="9">
        <f t="shared" si="24"/>
        <v>1.4138611784215866E-5</v>
      </c>
      <c r="G33" s="9"/>
      <c r="H33" s="9"/>
      <c r="I33" s="9"/>
      <c r="J33" s="9"/>
      <c r="K33" s="8">
        <v>25.15</v>
      </c>
      <c r="L33" s="8">
        <f t="shared" si="22"/>
        <v>9.0399999999999991</v>
      </c>
      <c r="M33" s="8">
        <f t="shared" si="23"/>
        <v>1.8997166941646217E-3</v>
      </c>
      <c r="N33" s="9"/>
      <c r="O33" s="9"/>
      <c r="P33" s="9"/>
      <c r="Q33" s="9"/>
      <c r="R33" s="8">
        <v>26.42</v>
      </c>
      <c r="S33" s="8">
        <f t="shared" si="3"/>
        <v>10.310000000000002</v>
      </c>
      <c r="T33" s="8">
        <f t="shared" si="4"/>
        <v>7.8773609299035677E-4</v>
      </c>
      <c r="U33" s="9"/>
      <c r="V33" s="9"/>
      <c r="W33" s="9"/>
      <c r="X33" s="9"/>
      <c r="Y33" s="9">
        <v>25.58</v>
      </c>
      <c r="Z33" s="8">
        <f t="shared" si="5"/>
        <v>9.4699999999999989</v>
      </c>
      <c r="AA33" s="8">
        <f t="shared" si="6"/>
        <v>1.4100871050024388E-3</v>
      </c>
      <c r="AB33" s="9"/>
      <c r="AC33" s="9"/>
      <c r="AD33" s="9"/>
      <c r="AE33" s="9"/>
      <c r="AF33" s="32" t="s">
        <v>31</v>
      </c>
      <c r="AG33" s="8" t="e">
        <f t="shared" si="7"/>
        <v>#VALUE!</v>
      </c>
      <c r="AH33" s="8" t="e">
        <f t="shared" si="8"/>
        <v>#VALUE!</v>
      </c>
      <c r="AI33" s="9"/>
      <c r="AJ33" s="9"/>
      <c r="AK33" s="9"/>
      <c r="AL33" s="9"/>
      <c r="AM33" s="9">
        <v>26.54</v>
      </c>
      <c r="AN33" s="8">
        <f t="shared" si="9"/>
        <v>10.43</v>
      </c>
      <c r="AO33" s="8">
        <f t="shared" si="10"/>
        <v>7.2486502472121541E-4</v>
      </c>
      <c r="AP33" s="9"/>
      <c r="AQ33" s="9"/>
      <c r="AR33" s="9"/>
      <c r="AS33" s="9"/>
      <c r="AT33" s="9">
        <v>21.71</v>
      </c>
      <c r="AU33" s="8">
        <f t="shared" si="11"/>
        <v>5.6000000000000014</v>
      </c>
      <c r="AV33" s="8">
        <f t="shared" si="12"/>
        <v>2.0617311105826455E-2</v>
      </c>
      <c r="AW33" s="9"/>
      <c r="AX33" s="9"/>
      <c r="AY33" s="9"/>
      <c r="AZ33" s="9"/>
      <c r="BA33" s="9">
        <v>32.340000000000003</v>
      </c>
      <c r="BB33" s="8">
        <f t="shared" si="13"/>
        <v>16.230000000000004</v>
      </c>
      <c r="BC33" s="8">
        <f t="shared" si="14"/>
        <v>1.301017596081473E-5</v>
      </c>
      <c r="BD33" s="9"/>
      <c r="BE33" s="9"/>
      <c r="BF33" s="9"/>
      <c r="BG33" s="9"/>
      <c r="BH33" s="9">
        <v>25.35</v>
      </c>
      <c r="BI33" s="8">
        <f t="shared" si="15"/>
        <v>9.240000000000002</v>
      </c>
      <c r="BJ33" s="8">
        <f t="shared" si="16"/>
        <v>1.6537994382080591E-3</v>
      </c>
      <c r="BK33" s="9"/>
      <c r="BL33" s="9"/>
      <c r="BM33" s="9"/>
      <c r="BN33" s="9"/>
      <c r="BO33" s="8">
        <v>25.04</v>
      </c>
      <c r="BP33" s="8">
        <f t="shared" si="17"/>
        <v>8.93</v>
      </c>
      <c r="BQ33" s="8">
        <f t="shared" si="18"/>
        <v>2.0502278977013034E-3</v>
      </c>
      <c r="BR33" s="8"/>
      <c r="BS33" s="8"/>
      <c r="BT33" s="8"/>
      <c r="BU33" s="8"/>
      <c r="BV33" s="8">
        <v>39.11</v>
      </c>
      <c r="BW33" s="8">
        <f t="shared" si="20"/>
        <v>23</v>
      </c>
      <c r="BX33" s="8">
        <f t="shared" si="19"/>
        <v>1.1920928955078125E-7</v>
      </c>
      <c r="BY33" s="8"/>
      <c r="BZ33" s="8"/>
      <c r="CA33" s="8"/>
    </row>
    <row r="34" spans="2:80" x14ac:dyDescent="0.25">
      <c r="B34" s="8">
        <v>118</v>
      </c>
      <c r="C34" s="9" t="s">
        <v>28</v>
      </c>
      <c r="D34" s="12" t="s">
        <v>17</v>
      </c>
      <c r="E34" s="6">
        <v>17.04</v>
      </c>
      <c r="F34" s="9">
        <f t="shared" si="24"/>
        <v>7.4207683365805552E-6</v>
      </c>
      <c r="G34" s="9">
        <f t="shared" ref="G34" si="26">AVERAGE(F34:F36)</f>
        <v>8.7477023701373803E-6</v>
      </c>
      <c r="H34" s="9">
        <f t="shared" ref="H34" si="27">STDEV(F34:F36)</f>
        <v>1.2901002797910667E-6</v>
      </c>
      <c r="I34" s="6">
        <f>G34/G31</f>
        <v>0.81121921192688684</v>
      </c>
      <c r="J34" s="6">
        <f>((H34/G34)^2+(H31/G31)^2)^0.5*I34</f>
        <v>0.24947181245634284</v>
      </c>
      <c r="K34" s="6">
        <v>25.08</v>
      </c>
      <c r="L34" s="8">
        <f t="shared" si="22"/>
        <v>8.0399999999999991</v>
      </c>
      <c r="M34" s="8">
        <f t="shared" si="23"/>
        <v>3.7994333883292434E-3</v>
      </c>
      <c r="N34" s="9">
        <f t="shared" ref="N34" si="28">AVERAGE(M34:M36)</f>
        <v>2.8114747479184876E-3</v>
      </c>
      <c r="O34" s="9">
        <f t="shared" ref="O34" si="29">STDEV(M34:M36)</f>
        <v>8.8448115501021474E-4</v>
      </c>
      <c r="P34" s="6">
        <f>N34/N31</f>
        <v>1.099694250000083</v>
      </c>
      <c r="Q34" s="6">
        <f>((O34/N34)^2+(O31/N31)^2)^0.5*P34</f>
        <v>0.43074617094273548</v>
      </c>
      <c r="R34" s="6">
        <v>26.51</v>
      </c>
      <c r="S34" s="8">
        <f t="shared" si="3"/>
        <v>9.4700000000000024</v>
      </c>
      <c r="T34" s="8">
        <f t="shared" si="4"/>
        <v>1.4100871050024349E-3</v>
      </c>
      <c r="U34" s="9">
        <f t="shared" ref="U34" si="30">AVERAGE(T34:T36)</f>
        <v>1.2260644049137395E-3</v>
      </c>
      <c r="V34" s="9">
        <f t="shared" ref="V34" si="31">STDEV(T34:T36)</f>
        <v>2.4856802534048818E-4</v>
      </c>
      <c r="W34" s="6">
        <f>U34/U31</f>
        <v>1.1391995912890611</v>
      </c>
      <c r="X34" s="6">
        <f>((V34/U34)^2+(V31/U31)^2)^0.5*W34</f>
        <v>0.35666709051150797</v>
      </c>
      <c r="Y34" s="9">
        <v>25.11</v>
      </c>
      <c r="Z34" s="8">
        <f t="shared" si="5"/>
        <v>8.07</v>
      </c>
      <c r="AA34" s="8">
        <f t="shared" si="6"/>
        <v>3.7212421798591311E-3</v>
      </c>
      <c r="AB34" s="9">
        <f t="shared" ref="AB34" si="32">AVERAGE(AA34:AA36)</f>
        <v>2.602694454404243E-3</v>
      </c>
      <c r="AC34" s="9">
        <f t="shared" ref="AC34" si="33">STDEV(AA34:AA36)</f>
        <v>1.066413703817931E-3</v>
      </c>
      <c r="AD34" s="23">
        <f>AB34/AB31</f>
        <v>1.2879161496269524</v>
      </c>
      <c r="AE34" s="23">
        <f>((AC34/AB34)^2+(AC31/AB31)^2)^0.5*AD34</f>
        <v>0.63154807303309035</v>
      </c>
      <c r="AF34" s="9">
        <v>26.08</v>
      </c>
      <c r="AG34" s="8">
        <f t="shared" si="7"/>
        <v>9.0399999999999991</v>
      </c>
      <c r="AH34" s="8">
        <f t="shared" si="8"/>
        <v>1.8997166941646217E-3</v>
      </c>
      <c r="AI34" s="9">
        <f t="shared" ref="AI34" si="34">AVERAGE(AH34:AH36)</f>
        <v>1.2731100979544959E-3</v>
      </c>
      <c r="AJ34" s="9">
        <f t="shared" ref="AJ34" si="35">STDEV(AH34:AH36)</f>
        <v>6.3448401500496281E-4</v>
      </c>
      <c r="AK34" s="23">
        <f>AI34/AI31</f>
        <v>1.8271608890147437</v>
      </c>
      <c r="AL34" s="23">
        <f>((AJ34/AI34)^2+(AJ31/AI31)^2)^0.5*AK34</f>
        <v>1.0407424312127302</v>
      </c>
      <c r="AM34" s="9">
        <v>25.71</v>
      </c>
      <c r="AN34" s="8">
        <f t="shared" si="9"/>
        <v>8.6700000000000017</v>
      </c>
      <c r="AO34" s="8">
        <f t="shared" si="10"/>
        <v>2.4551042471129439E-3</v>
      </c>
      <c r="AP34" s="9">
        <f>AVERAGE(AO34:AO35)</f>
        <v>1.9625358869407817E-3</v>
      </c>
      <c r="AQ34" s="9">
        <f>STDEV(AO34:AO35)</f>
        <v>6.9659685535134689E-4</v>
      </c>
      <c r="AR34" s="23">
        <f>AP34/AP31</f>
        <v>1.9805033462761135</v>
      </c>
      <c r="AS34" s="23">
        <f>((AQ34/AP34)^2+(AQ31/AP31)^2)^0.5*AR34</f>
        <v>0.85196182604225712</v>
      </c>
      <c r="AT34" s="9">
        <v>20.62</v>
      </c>
      <c r="AU34" s="8">
        <f t="shared" si="11"/>
        <v>3.5800000000000018</v>
      </c>
      <c r="AV34" s="8">
        <f t="shared" si="12"/>
        <v>8.3620472174131905E-2</v>
      </c>
      <c r="AW34" s="9">
        <f>AVERAGE(AV34:AV35)</f>
        <v>7.1787239815980425E-2</v>
      </c>
      <c r="AX34" s="9">
        <f>STDEV(AV34:AV35)</f>
        <v>1.6734717687609934E-2</v>
      </c>
      <c r="AY34" s="23">
        <f>AW34/AW31</f>
        <v>2.2983824903099137</v>
      </c>
      <c r="AZ34" s="23">
        <f>((AX34/AW34)^2+(AX31/AW31)^2)^0.5*AY34</f>
        <v>0.86708670325038029</v>
      </c>
      <c r="BA34" s="9">
        <v>32.5</v>
      </c>
      <c r="BB34" s="8">
        <f t="shared" si="13"/>
        <v>15.46</v>
      </c>
      <c r="BC34" s="8">
        <f t="shared" si="14"/>
        <v>2.2185859944462758E-5</v>
      </c>
      <c r="BD34" s="9">
        <f t="shared" ref="BD34" si="36">AVERAGE(BC34:BC36)</f>
        <v>1.6075066788563027E-5</v>
      </c>
      <c r="BE34" s="9">
        <f t="shared" ref="BE34" si="37">STDEV(BC34:BC36)</f>
        <v>5.8326027587641473E-6</v>
      </c>
      <c r="BF34" s="23">
        <f>BD34/BD31</f>
        <v>1.0518581408352206</v>
      </c>
      <c r="BG34" s="23">
        <f>((BE34/BD34)^2+(BE31/BD31)^2)^0.5*BF34</f>
        <v>0.40650384231402076</v>
      </c>
      <c r="BH34" s="9">
        <v>25.21</v>
      </c>
      <c r="BI34" s="8">
        <f t="shared" si="15"/>
        <v>8.1700000000000017</v>
      </c>
      <c r="BJ34" s="8">
        <f t="shared" si="16"/>
        <v>3.4720417233069121E-3</v>
      </c>
      <c r="BK34" s="9">
        <f t="shared" ref="BK34" si="38">AVERAGE(BJ34:BJ36)</f>
        <v>2.668805226040676E-3</v>
      </c>
      <c r="BL34" s="9">
        <f t="shared" ref="BL34" si="39">STDEV(BJ34:BJ36)</f>
        <v>8.1228272530819751E-4</v>
      </c>
      <c r="BM34" s="23">
        <f>BK34/BK31</f>
        <v>1.4047926743940684</v>
      </c>
      <c r="BN34" s="23">
        <f>((BL34/BK34)^2+(BL31/BK31)^2)^0.5*BM34</f>
        <v>0.45754260047048395</v>
      </c>
      <c r="BO34" s="8">
        <v>25.02</v>
      </c>
      <c r="BP34" s="8">
        <f t="shared" si="17"/>
        <v>7.98</v>
      </c>
      <c r="BQ34" s="8">
        <f t="shared" si="18"/>
        <v>3.9607792179298012E-3</v>
      </c>
      <c r="BR34" s="8">
        <f t="shared" ref="BR34" si="40">BQ34:BQ36</f>
        <v>3.9607792179298012E-3</v>
      </c>
      <c r="BS34" s="8">
        <f t="shared" ref="BS34" si="41">STDEV(BQ34:BQ36)</f>
        <v>5.6389692328006789E-4</v>
      </c>
      <c r="BT34" s="6">
        <f>BR34/BR31</f>
        <v>1.4845235706290496</v>
      </c>
      <c r="BU34" s="6">
        <f>((BS34/BR34)^2+(BS31/BR31)^2)^0.5*BT34</f>
        <v>0.38249218953794473</v>
      </c>
      <c r="BV34" s="8">
        <v>35.409999999999997</v>
      </c>
      <c r="BW34" s="8">
        <f t="shared" si="20"/>
        <v>18.369999999999997</v>
      </c>
      <c r="BX34" s="8">
        <f t="shared" si="19"/>
        <v>2.9517459746215682E-6</v>
      </c>
      <c r="BY34" s="8">
        <f>AVERAGE(BX34:BX35)</f>
        <v>2.183748988015096E-6</v>
      </c>
      <c r="BZ34" s="8">
        <f>STDEV(BX34:BX35)</f>
        <v>1.0861117543205411E-6</v>
      </c>
      <c r="CA34" s="6">
        <f>BY34/BY31</f>
        <v>6.5067441323956237</v>
      </c>
      <c r="CB34" s="24">
        <f>((BZ34/BY34)^2+(BZ31/BY31)^2)^0.5*CA34</f>
        <v>3.6283151665907019</v>
      </c>
    </row>
    <row r="35" spans="2:80" x14ac:dyDescent="0.25">
      <c r="B35" s="8">
        <f t="shared" si="25"/>
        <v>119</v>
      </c>
      <c r="C35" s="9" t="s">
        <v>28</v>
      </c>
      <c r="D35" s="8" t="s">
        <v>17</v>
      </c>
      <c r="E35" s="6">
        <v>16.61</v>
      </c>
      <c r="F35" s="9">
        <f t="shared" si="24"/>
        <v>9.9975082691830784E-6</v>
      </c>
      <c r="G35" s="9"/>
      <c r="H35" s="9"/>
      <c r="I35" s="6"/>
      <c r="J35" s="6"/>
      <c r="K35" s="6">
        <v>25.23</v>
      </c>
      <c r="L35" s="8">
        <f t="shared" si="22"/>
        <v>8.620000000000001</v>
      </c>
      <c r="M35" s="8">
        <f t="shared" si="23"/>
        <v>2.5416833114100252E-3</v>
      </c>
      <c r="N35" s="6"/>
      <c r="O35" s="6"/>
      <c r="P35" s="6"/>
      <c r="Q35" s="6"/>
      <c r="R35" s="6">
        <v>26.17</v>
      </c>
      <c r="S35" s="8">
        <f t="shared" si="3"/>
        <v>9.5600000000000023</v>
      </c>
      <c r="T35" s="8">
        <f t="shared" si="4"/>
        <v>1.324808913523115E-3</v>
      </c>
      <c r="U35" s="6"/>
      <c r="V35" s="6"/>
      <c r="W35" s="6"/>
      <c r="X35" s="6"/>
      <c r="Y35" s="9">
        <v>25.26</v>
      </c>
      <c r="Z35" s="8">
        <f t="shared" si="5"/>
        <v>8.6500000000000021</v>
      </c>
      <c r="AA35" s="8">
        <f t="shared" si="6"/>
        <v>2.489376225232931E-3</v>
      </c>
      <c r="AB35" s="9"/>
      <c r="AC35" s="9"/>
      <c r="AD35" s="9"/>
      <c r="AE35" s="9"/>
      <c r="AF35" s="9">
        <v>26.21</v>
      </c>
      <c r="AG35" s="8">
        <f t="shared" si="7"/>
        <v>9.6000000000000014</v>
      </c>
      <c r="AH35" s="8">
        <f t="shared" si="8"/>
        <v>1.2885819441141534E-3</v>
      </c>
      <c r="AI35" s="9"/>
      <c r="AJ35" s="9"/>
      <c r="AK35" s="9"/>
      <c r="AL35" s="9"/>
      <c r="AM35" s="9">
        <v>26.02</v>
      </c>
      <c r="AN35" s="8">
        <f t="shared" si="9"/>
        <v>9.41</v>
      </c>
      <c r="AO35" s="8">
        <f t="shared" si="10"/>
        <v>1.46996752676862E-3</v>
      </c>
      <c r="AP35" s="9"/>
      <c r="AQ35" s="9"/>
      <c r="AR35" s="9"/>
      <c r="AS35" s="9"/>
      <c r="AT35" s="9">
        <v>20.67</v>
      </c>
      <c r="AU35" s="8">
        <f t="shared" si="11"/>
        <v>4.0600000000000023</v>
      </c>
      <c r="AV35" s="8">
        <f t="shared" si="12"/>
        <v>5.9954007457828931E-2</v>
      </c>
      <c r="AW35" s="9"/>
      <c r="AX35" s="9"/>
      <c r="AY35" s="9"/>
      <c r="AZ35" s="9"/>
      <c r="BA35" s="9">
        <v>33.14</v>
      </c>
      <c r="BB35" s="8">
        <f t="shared" si="13"/>
        <v>16.53</v>
      </c>
      <c r="BC35" s="8">
        <f t="shared" si="14"/>
        <v>1.0567546601188079E-5</v>
      </c>
      <c r="BD35" s="9"/>
      <c r="BE35" s="9"/>
      <c r="BF35" s="9"/>
      <c r="BG35" s="9"/>
      <c r="BH35" s="9">
        <v>25.15</v>
      </c>
      <c r="BI35" s="8">
        <f t="shared" si="15"/>
        <v>8.5399999999999991</v>
      </c>
      <c r="BJ35" s="8">
        <f t="shared" si="16"/>
        <v>2.6866051135541894E-3</v>
      </c>
      <c r="BK35" s="9"/>
      <c r="BL35" s="9"/>
      <c r="BM35" s="9"/>
      <c r="BN35" s="9"/>
      <c r="BO35" s="8">
        <v>24.96</v>
      </c>
      <c r="BP35" s="8">
        <f t="shared" si="17"/>
        <v>8.3500000000000014</v>
      </c>
      <c r="BQ35" s="8">
        <f t="shared" si="18"/>
        <v>3.0647816324091792E-3</v>
      </c>
      <c r="BR35" s="8"/>
      <c r="BS35" s="8"/>
      <c r="BT35" s="6"/>
      <c r="BU35" s="6"/>
      <c r="BV35" s="8">
        <v>36.04</v>
      </c>
      <c r="BW35" s="8">
        <f t="shared" si="20"/>
        <v>19.43</v>
      </c>
      <c r="BX35" s="8">
        <f t="shared" si="19"/>
        <v>1.4157520014086241E-6</v>
      </c>
      <c r="BY35" s="8"/>
      <c r="BZ35" s="8"/>
      <c r="CA35" s="6"/>
      <c r="CB35" s="24"/>
    </row>
    <row r="36" spans="2:80" x14ac:dyDescent="0.25">
      <c r="B36" s="8">
        <f t="shared" si="25"/>
        <v>120</v>
      </c>
      <c r="C36" s="9" t="s">
        <v>28</v>
      </c>
      <c r="D36" s="8" t="s">
        <v>17</v>
      </c>
      <c r="E36" s="6">
        <v>16.79</v>
      </c>
      <c r="F36" s="9">
        <f t="shared" si="24"/>
        <v>8.8248305046485074E-6</v>
      </c>
      <c r="G36" s="9"/>
      <c r="H36" s="9"/>
      <c r="I36" s="6"/>
      <c r="J36" s="6"/>
      <c r="K36" s="6">
        <v>25.69</v>
      </c>
      <c r="L36" s="8">
        <f t="shared" si="22"/>
        <v>8.9000000000000021</v>
      </c>
      <c r="M36" s="8">
        <f t="shared" si="23"/>
        <v>2.0933075440161941E-3</v>
      </c>
      <c r="N36" s="6"/>
      <c r="O36" s="6"/>
      <c r="P36" s="6"/>
      <c r="Q36" s="6"/>
      <c r="R36" s="6">
        <v>26.84</v>
      </c>
      <c r="S36" s="8">
        <f t="shared" si="3"/>
        <v>10.050000000000001</v>
      </c>
      <c r="T36" s="8">
        <f t="shared" si="4"/>
        <v>9.4329719621566899E-4</v>
      </c>
      <c r="U36" s="6"/>
      <c r="V36" s="6"/>
      <c r="W36" s="6"/>
      <c r="X36" s="6"/>
      <c r="Y36" s="9">
        <v>26.08</v>
      </c>
      <c r="Z36" s="8">
        <f t="shared" si="5"/>
        <v>9.2899999999999991</v>
      </c>
      <c r="AA36" s="8">
        <f t="shared" si="6"/>
        <v>1.5974649581206681E-3</v>
      </c>
      <c r="AB36" s="9"/>
      <c r="AC36" s="9"/>
      <c r="AD36" s="9"/>
      <c r="AE36" s="9"/>
      <c r="AF36" s="9">
        <v>27.42</v>
      </c>
      <c r="AG36" s="8">
        <f t="shared" si="7"/>
        <v>10.630000000000003</v>
      </c>
      <c r="AH36" s="8">
        <f t="shared" si="8"/>
        <v>6.3103165558471195E-4</v>
      </c>
      <c r="AI36" s="9"/>
      <c r="AJ36" s="9"/>
      <c r="AK36" s="9"/>
      <c r="AL36" s="9"/>
      <c r="AM36" s="9">
        <v>26.44</v>
      </c>
      <c r="AN36" s="8">
        <f t="shared" si="9"/>
        <v>9.6500000000000021</v>
      </c>
      <c r="AO36" s="8">
        <f t="shared" si="10"/>
        <v>1.2446881126164653E-3</v>
      </c>
      <c r="AP36" s="9"/>
      <c r="AQ36" s="9"/>
      <c r="AR36" s="9"/>
      <c r="AS36" s="9"/>
      <c r="AT36" s="9">
        <v>21.74</v>
      </c>
      <c r="AU36" s="8">
        <f t="shared" si="11"/>
        <v>4.9499999999999993</v>
      </c>
      <c r="AV36" s="8">
        <f t="shared" si="12"/>
        <v>3.2352028870043063E-2</v>
      </c>
      <c r="AW36" s="9"/>
      <c r="AX36" s="9"/>
      <c r="AY36" s="9"/>
      <c r="AZ36" s="9"/>
      <c r="BA36" s="9">
        <v>32.770000000000003</v>
      </c>
      <c r="BB36" s="8">
        <f t="shared" si="13"/>
        <v>15.980000000000004</v>
      </c>
      <c r="BC36" s="8">
        <f t="shared" si="14"/>
        <v>1.5471793820038245E-5</v>
      </c>
      <c r="BD36" s="9"/>
      <c r="BE36" s="9"/>
      <c r="BF36" s="9"/>
      <c r="BG36" s="9"/>
      <c r="BH36" s="9">
        <v>25.87</v>
      </c>
      <c r="BI36" s="8">
        <f t="shared" si="15"/>
        <v>9.0800000000000018</v>
      </c>
      <c r="BJ36" s="8">
        <f t="shared" si="16"/>
        <v>1.8477688412609273E-3</v>
      </c>
      <c r="BK36" s="9"/>
      <c r="BL36" s="9"/>
      <c r="BM36" s="9"/>
      <c r="BN36" s="9"/>
      <c r="BO36" s="8">
        <v>25.21</v>
      </c>
      <c r="BP36" s="8">
        <f t="shared" si="17"/>
        <v>8.4200000000000017</v>
      </c>
      <c r="BQ36" s="8">
        <f t="shared" si="18"/>
        <v>2.9196274387401104E-3</v>
      </c>
      <c r="BR36" s="8"/>
      <c r="BS36" s="8"/>
      <c r="BT36" s="8"/>
      <c r="BU36" s="8"/>
      <c r="BV36" s="8">
        <v>37.409999999999997</v>
      </c>
      <c r="BW36" s="8">
        <f t="shared" si="20"/>
        <v>20.619999999999997</v>
      </c>
      <c r="BX36" s="8">
        <f t="shared" si="19"/>
        <v>6.2052815219971542E-7</v>
      </c>
      <c r="BY36" s="8"/>
      <c r="BZ36" s="8"/>
      <c r="CA36" s="8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4" spans="2:80" x14ac:dyDescent="0.25">
      <c r="B44" s="9"/>
      <c r="C44" s="8" t="s">
        <v>0</v>
      </c>
      <c r="D44" s="9"/>
      <c r="E44" s="8" t="s">
        <v>1</v>
      </c>
      <c r="F44" s="9"/>
      <c r="G44" s="9" t="s">
        <v>2</v>
      </c>
      <c r="H44" s="9"/>
      <c r="I44" s="9" t="s">
        <v>3</v>
      </c>
      <c r="J44" s="9"/>
      <c r="K44" s="9" t="s">
        <v>4</v>
      </c>
      <c r="L44" s="9"/>
      <c r="M44" s="9" t="s">
        <v>18</v>
      </c>
      <c r="N44" s="9"/>
      <c r="O44" s="9" t="s">
        <v>19</v>
      </c>
      <c r="P44" s="9"/>
      <c r="Q44" s="9" t="s">
        <v>20</v>
      </c>
      <c r="R44" s="9"/>
      <c r="S44" s="9" t="s">
        <v>21</v>
      </c>
      <c r="T44" s="9"/>
      <c r="U44" s="9" t="s">
        <v>22</v>
      </c>
      <c r="V44" s="9"/>
      <c r="W44" s="9" t="s">
        <v>23</v>
      </c>
      <c r="X44" s="9"/>
    </row>
    <row r="45" spans="2:80" x14ac:dyDescent="0.25">
      <c r="B45" s="8" t="s">
        <v>11</v>
      </c>
      <c r="C45" s="14">
        <v>1</v>
      </c>
      <c r="D45" s="15">
        <v>6.8235149592895658E-2</v>
      </c>
      <c r="E45" s="14">
        <v>1</v>
      </c>
      <c r="F45" s="15">
        <v>0.18561037618600459</v>
      </c>
      <c r="G45" s="6">
        <v>1</v>
      </c>
      <c r="H45" s="5">
        <v>8.9785998827365057E-2</v>
      </c>
      <c r="I45" s="6">
        <v>1</v>
      </c>
      <c r="J45" s="5">
        <v>0.16125971735220468</v>
      </c>
      <c r="K45" s="6">
        <v>1</v>
      </c>
      <c r="L45" s="5">
        <v>0.16125971735220471</v>
      </c>
      <c r="M45" s="6">
        <v>1</v>
      </c>
      <c r="N45" s="5">
        <v>0.27042701780822515</v>
      </c>
      <c r="O45" s="6">
        <v>1</v>
      </c>
      <c r="P45" s="5">
        <v>0.77023449975479708</v>
      </c>
      <c r="Q45" s="6">
        <v>1</v>
      </c>
      <c r="R45" s="5">
        <v>0.26948155862205436</v>
      </c>
      <c r="S45" s="6">
        <v>1</v>
      </c>
      <c r="T45" s="5">
        <v>0.10745615959247005</v>
      </c>
      <c r="U45" s="6">
        <v>1</v>
      </c>
      <c r="V45" s="5">
        <v>0.14096282642769115</v>
      </c>
      <c r="W45" s="6">
        <v>1</v>
      </c>
      <c r="X45" s="5">
        <v>0.29095399383601478</v>
      </c>
    </row>
    <row r="46" spans="2:80" x14ac:dyDescent="0.25">
      <c r="B46" s="8" t="s">
        <v>13</v>
      </c>
      <c r="C46" s="6">
        <v>0.85821806906971565</v>
      </c>
      <c r="D46" s="5">
        <v>0.11925534293092613</v>
      </c>
      <c r="E46" s="6">
        <v>1.9656303565180842</v>
      </c>
      <c r="F46" s="5">
        <v>0.35489465574932771</v>
      </c>
      <c r="G46" s="14">
        <v>1.7759037015949961</v>
      </c>
      <c r="H46" s="15">
        <v>0.38273789535871089</v>
      </c>
      <c r="I46" s="14">
        <v>1.4900013577488735</v>
      </c>
      <c r="J46" s="15">
        <v>0.20189681928266731</v>
      </c>
      <c r="K46" s="14">
        <v>1.7463198088763972</v>
      </c>
      <c r="L46" s="15">
        <v>0.22322138957086804</v>
      </c>
      <c r="M46" s="14">
        <v>1.4687708420252437</v>
      </c>
      <c r="N46" s="15">
        <v>0.41139417725518423</v>
      </c>
      <c r="O46" s="14">
        <v>1.5854625700718712</v>
      </c>
      <c r="P46" s="15">
        <v>0.12181315134380216</v>
      </c>
      <c r="Q46" s="14">
        <v>1.6721586481296393</v>
      </c>
      <c r="R46" s="15">
        <v>0.30377977994301242</v>
      </c>
      <c r="S46" s="14">
        <v>2.3034875197737366</v>
      </c>
      <c r="T46" s="15">
        <v>0.52789188263035525</v>
      </c>
      <c r="U46" s="14">
        <v>1.1747349086223648</v>
      </c>
      <c r="V46" s="15">
        <v>0.18836643671470069</v>
      </c>
      <c r="W46" s="14">
        <v>10.736933016929582</v>
      </c>
      <c r="X46" s="15">
        <v>4.729010563184822</v>
      </c>
    </row>
    <row r="47" spans="2:80" x14ac:dyDescent="0.25">
      <c r="B47" s="8" t="s">
        <v>14</v>
      </c>
      <c r="C47" s="6">
        <v>0.82372493811510672</v>
      </c>
      <c r="D47" s="5">
        <v>0.11422193364135709</v>
      </c>
      <c r="E47" s="6">
        <v>1.1821187347071909</v>
      </c>
      <c r="F47" s="5">
        <v>0.21622972838543508</v>
      </c>
      <c r="G47" s="6">
        <v>1.0983047843533045</v>
      </c>
      <c r="H47" s="5">
        <v>0.19564493891792609</v>
      </c>
      <c r="I47" s="6">
        <v>1.0874053751866739</v>
      </c>
      <c r="J47" s="5">
        <v>0.2389148290392297</v>
      </c>
      <c r="K47" s="6">
        <v>1.2480333159238666</v>
      </c>
      <c r="L47" s="5">
        <v>0.18543706772846824</v>
      </c>
      <c r="M47" s="6">
        <v>1.0129833057125512</v>
      </c>
      <c r="N47" s="5">
        <v>0.1941561160409517</v>
      </c>
      <c r="O47" s="6">
        <v>1.1678570184994215</v>
      </c>
      <c r="P47" s="5">
        <v>0.10086945394864863</v>
      </c>
      <c r="Q47" s="6">
        <v>1.5610735691377287</v>
      </c>
      <c r="R47" s="5">
        <v>0.49071119384375639</v>
      </c>
      <c r="S47" s="6">
        <v>1.6977926253493667</v>
      </c>
      <c r="T47" s="5">
        <v>0.32238101863028629</v>
      </c>
      <c r="U47" s="6">
        <v>1.2889254783742699</v>
      </c>
      <c r="V47" s="5">
        <v>0.34740094046040337</v>
      </c>
      <c r="W47" s="6">
        <v>2.1758428311836551</v>
      </c>
      <c r="X47" s="5">
        <v>1.3004106491927792</v>
      </c>
    </row>
    <row r="48" spans="2:80" x14ac:dyDescent="0.25">
      <c r="B48" s="8" t="s">
        <v>15</v>
      </c>
      <c r="C48" s="6">
        <v>0.80013820413688719</v>
      </c>
      <c r="D48" s="5">
        <v>0.11691421124155225</v>
      </c>
      <c r="E48" s="6">
        <v>1.473084076381864</v>
      </c>
      <c r="F48" s="5">
        <v>0.16068970312492251</v>
      </c>
      <c r="G48" s="6">
        <v>0.94440285625060549</v>
      </c>
      <c r="H48" s="5">
        <v>0.26906633275359776</v>
      </c>
      <c r="I48" s="6">
        <v>1.4933405695557431</v>
      </c>
      <c r="J48" s="5">
        <v>0.38911373172578678</v>
      </c>
      <c r="K48" s="6">
        <v>1.2384165960796887</v>
      </c>
      <c r="L48" s="5">
        <v>0.20346124057899764</v>
      </c>
      <c r="M48" s="6">
        <v>0.7663034001259128</v>
      </c>
      <c r="N48" s="5">
        <v>0.37307332982366376</v>
      </c>
      <c r="O48" s="6">
        <v>1.2115815364935081</v>
      </c>
      <c r="P48" s="5">
        <v>0.52829692902236847</v>
      </c>
      <c r="Q48" s="6">
        <v>0.85643153551333295</v>
      </c>
      <c r="R48" s="5">
        <v>0.27482343245810542</v>
      </c>
      <c r="S48" s="6">
        <v>1.5140706827991461</v>
      </c>
      <c r="T48" s="5">
        <v>0.22153737836897119</v>
      </c>
      <c r="U48" s="6">
        <v>1.0575488705619545</v>
      </c>
      <c r="V48" s="5">
        <v>0.16474096486398965</v>
      </c>
      <c r="W48" s="6">
        <v>1.5110058631411674</v>
      </c>
      <c r="X48" s="5">
        <v>0.57140875789325196</v>
      </c>
    </row>
    <row r="49" spans="2:24" x14ac:dyDescent="0.25">
      <c r="B49" s="8" t="s">
        <v>16</v>
      </c>
      <c r="C49" s="6">
        <v>1.037921513453397</v>
      </c>
      <c r="D49" s="5">
        <v>0.14993263425494352</v>
      </c>
      <c r="E49" s="6">
        <v>0.94646925473240184</v>
      </c>
      <c r="F49" s="5">
        <v>0.12475937613286288</v>
      </c>
      <c r="G49" s="6">
        <v>0.65085944161580511</v>
      </c>
      <c r="H49" s="5">
        <v>0.11756192768148975</v>
      </c>
      <c r="I49" s="6">
        <v>1.1270555029802831</v>
      </c>
      <c r="J49" s="5">
        <v>0.10136965534012372</v>
      </c>
      <c r="K49" s="6">
        <v>1.1524554247165133</v>
      </c>
      <c r="L49" s="5">
        <v>0.12921540646794552</v>
      </c>
      <c r="M49" s="6">
        <v>0.88488901861877456</v>
      </c>
      <c r="N49" s="5">
        <v>0.16315018506744064</v>
      </c>
      <c r="O49" s="6">
        <v>0.65874267454792834</v>
      </c>
      <c r="P49" s="5">
        <v>7.3239496236610191E-2</v>
      </c>
      <c r="Q49" s="6">
        <v>0.73201989470145112</v>
      </c>
      <c r="R49" s="5">
        <v>0.14948099491520106</v>
      </c>
      <c r="S49" s="6">
        <v>1.0839432440753327</v>
      </c>
      <c r="T49" s="5">
        <v>0.32750214081830897</v>
      </c>
      <c r="U49" s="6">
        <v>0.7300342958371383</v>
      </c>
      <c r="V49" s="5">
        <v>4.8440146887383656E-2</v>
      </c>
      <c r="W49" s="6">
        <v>2.3927347486576251</v>
      </c>
      <c r="X49" s="5">
        <v>0.71964938101748899</v>
      </c>
    </row>
    <row r="50" spans="2:24" x14ac:dyDescent="0.25">
      <c r="B50" s="21" t="s">
        <v>28</v>
      </c>
      <c r="C50" s="6">
        <v>0.81121921192688684</v>
      </c>
      <c r="D50" s="6">
        <v>0.24947181245634284</v>
      </c>
      <c r="E50" s="6">
        <v>1.099694250000083</v>
      </c>
      <c r="F50" s="6">
        <v>0.43074617094273548</v>
      </c>
      <c r="G50" s="6">
        <v>1.1391995912890611</v>
      </c>
      <c r="H50" s="6">
        <v>0.35666709051150797</v>
      </c>
      <c r="I50" s="23">
        <v>1.2879161496269524</v>
      </c>
      <c r="J50" s="23">
        <v>0.63154807303309035</v>
      </c>
      <c r="K50" s="23">
        <v>1.7390300686617566</v>
      </c>
      <c r="L50" s="23">
        <v>0.77500487129369566</v>
      </c>
      <c r="M50" s="23">
        <v>1.8271608890147437</v>
      </c>
      <c r="N50" s="23">
        <v>1.0407424312127302</v>
      </c>
      <c r="O50" s="23">
        <v>1.8775221880604709</v>
      </c>
      <c r="P50" s="23">
        <v>0.99249636322944945</v>
      </c>
      <c r="Q50" s="23">
        <v>1.0518581408352206</v>
      </c>
      <c r="R50" s="23">
        <v>0.40650384231402076</v>
      </c>
      <c r="S50" s="23">
        <v>1.4047926743940684</v>
      </c>
      <c r="T50" s="23">
        <v>0.45754260047048395</v>
      </c>
      <c r="U50" s="6">
        <v>1.4845235706290496</v>
      </c>
      <c r="V50" s="6">
        <v>0.38249218953794473</v>
      </c>
      <c r="W50" s="6">
        <v>6.3104774289193895</v>
      </c>
      <c r="X50" s="24">
        <v>5.5891168626502887</v>
      </c>
    </row>
    <row r="87" spans="1:70" x14ac:dyDescent="0.25">
      <c r="A87" s="9"/>
      <c r="B87" s="8" t="s">
        <v>0</v>
      </c>
      <c r="C87" s="9"/>
      <c r="D87" s="8" t="s">
        <v>1</v>
      </c>
      <c r="E87" s="9"/>
      <c r="F87" s="9" t="s">
        <v>2</v>
      </c>
      <c r="G87" s="9"/>
      <c r="H87" s="9" t="s">
        <v>3</v>
      </c>
      <c r="I87" s="9"/>
      <c r="J87" s="9" t="s">
        <v>4</v>
      </c>
      <c r="K87" s="9"/>
      <c r="L87" s="9" t="s">
        <v>18</v>
      </c>
      <c r="M87" s="9"/>
      <c r="N87" s="9" t="s">
        <v>19</v>
      </c>
      <c r="O87" s="9"/>
      <c r="P87" s="9" t="s">
        <v>20</v>
      </c>
      <c r="Q87" s="9"/>
      <c r="R87" s="9" t="s">
        <v>21</v>
      </c>
      <c r="S87" s="9"/>
      <c r="T87" s="9" t="s">
        <v>22</v>
      </c>
      <c r="U87" s="9"/>
      <c r="V87" s="9" t="s">
        <v>23</v>
      </c>
      <c r="W87" s="9"/>
    </row>
    <row r="88" spans="1:70" x14ac:dyDescent="0.25">
      <c r="A88" s="8" t="s">
        <v>11</v>
      </c>
      <c r="B88" s="14">
        <v>1</v>
      </c>
      <c r="C88" s="15">
        <v>6.8235149592895658E-2</v>
      </c>
      <c r="D88" s="14">
        <v>1</v>
      </c>
      <c r="E88" s="15">
        <v>0.18561037618600459</v>
      </c>
      <c r="F88" s="6">
        <v>1</v>
      </c>
      <c r="G88" s="5">
        <v>8.9785998827365057E-2</v>
      </c>
      <c r="H88" s="6">
        <v>1</v>
      </c>
      <c r="I88" s="5">
        <v>0.16125971735220468</v>
      </c>
      <c r="J88" s="6">
        <v>1</v>
      </c>
      <c r="K88" s="5">
        <v>0.16125971735220471</v>
      </c>
      <c r="L88" s="6">
        <v>1</v>
      </c>
      <c r="M88" s="5">
        <v>0.27042701780822515</v>
      </c>
      <c r="N88" s="6">
        <v>1</v>
      </c>
      <c r="O88" s="5">
        <v>0.77023449975479708</v>
      </c>
      <c r="P88" s="6">
        <v>1</v>
      </c>
      <c r="Q88" s="5">
        <v>0.26948155862205436</v>
      </c>
      <c r="R88" s="6">
        <v>1</v>
      </c>
      <c r="S88" s="5">
        <v>0.10745615959247005</v>
      </c>
      <c r="T88" s="6">
        <v>1</v>
      </c>
      <c r="U88" s="5">
        <v>0.14096282642769115</v>
      </c>
      <c r="V88" s="6">
        <v>1</v>
      </c>
      <c r="W88" s="5">
        <v>0.29095399383601478</v>
      </c>
    </row>
    <row r="89" spans="1:70" x14ac:dyDescent="0.25">
      <c r="A89" s="8" t="s">
        <v>13</v>
      </c>
      <c r="B89" s="6">
        <v>0.85821806906971565</v>
      </c>
      <c r="C89" s="5">
        <v>0.11925534293092613</v>
      </c>
      <c r="D89" s="6">
        <v>1.9656303565180842</v>
      </c>
      <c r="E89" s="5">
        <v>0.35489465574932771</v>
      </c>
      <c r="F89" s="14">
        <v>1.7759037015949961</v>
      </c>
      <c r="G89" s="15">
        <v>0.38273789535871089</v>
      </c>
      <c r="H89" s="14">
        <v>1.4900013577488735</v>
      </c>
      <c r="I89" s="15">
        <v>0.20189681928266731</v>
      </c>
      <c r="J89" s="14">
        <v>1.7463198088763972</v>
      </c>
      <c r="K89" s="15">
        <v>0.22322138957086804</v>
      </c>
      <c r="L89" s="14">
        <v>1.4687708420252437</v>
      </c>
      <c r="M89" s="15">
        <v>0.41139417725518423</v>
      </c>
      <c r="N89" s="14">
        <v>1.5854625700718712</v>
      </c>
      <c r="O89" s="15">
        <v>0.12181315134380216</v>
      </c>
      <c r="P89" s="14">
        <v>1.6721586481296393</v>
      </c>
      <c r="Q89" s="15">
        <v>0.30377977994301242</v>
      </c>
      <c r="R89" s="14">
        <v>2.3034875197737366</v>
      </c>
      <c r="S89" s="15">
        <v>0.52789188263035525</v>
      </c>
      <c r="T89" s="14">
        <v>1.1747349086223648</v>
      </c>
      <c r="U89" s="15">
        <v>0.18836643671470069</v>
      </c>
      <c r="V89" s="14">
        <v>10.736933016929582</v>
      </c>
      <c r="W89" s="15">
        <v>4.729010563184822</v>
      </c>
    </row>
    <row r="90" spans="1:70" x14ac:dyDescent="0.25">
      <c r="A90" s="8" t="s">
        <v>14</v>
      </c>
      <c r="B90" s="6">
        <v>0.82372493811510672</v>
      </c>
      <c r="C90" s="5">
        <v>0.11422193364135709</v>
      </c>
      <c r="D90" s="6">
        <v>1.1821187347071909</v>
      </c>
      <c r="E90" s="5">
        <v>0.21622972838543508</v>
      </c>
      <c r="F90" s="6">
        <v>1.0983047843533045</v>
      </c>
      <c r="G90" s="5">
        <v>0.19564493891792609</v>
      </c>
      <c r="H90" s="6">
        <v>1.0874053751866739</v>
      </c>
      <c r="I90" s="5">
        <v>0.2389148290392297</v>
      </c>
      <c r="J90" s="6">
        <v>1.2480333159238666</v>
      </c>
      <c r="K90" s="5">
        <v>0.18543706772846824</v>
      </c>
      <c r="L90" s="6">
        <v>1.0129833057125512</v>
      </c>
      <c r="M90" s="5">
        <v>0.1941561160409517</v>
      </c>
      <c r="N90" s="6">
        <v>1.1678570184994215</v>
      </c>
      <c r="O90" s="5">
        <v>0.10086945394864863</v>
      </c>
      <c r="P90" s="6">
        <v>1.5610735691377287</v>
      </c>
      <c r="Q90" s="5">
        <v>0.49071119384375639</v>
      </c>
      <c r="R90" s="6">
        <v>1.6977926253493667</v>
      </c>
      <c r="S90" s="5">
        <v>0.32238101863028629</v>
      </c>
      <c r="T90" s="6">
        <v>1.2889254783742699</v>
      </c>
      <c r="U90" s="5">
        <v>0.34740094046040337</v>
      </c>
      <c r="V90" s="6">
        <v>2.1758428311836551</v>
      </c>
      <c r="W90" s="5">
        <v>1.3004106491927792</v>
      </c>
    </row>
    <row r="91" spans="1:70" x14ac:dyDescent="0.25">
      <c r="A91" s="8" t="s">
        <v>15</v>
      </c>
      <c r="B91" s="6">
        <v>0.80013820413688719</v>
      </c>
      <c r="C91" s="5">
        <v>0.11691421124155225</v>
      </c>
      <c r="D91" s="6">
        <v>1.473084076381864</v>
      </c>
      <c r="E91" s="5">
        <v>0.16068970312492251</v>
      </c>
      <c r="F91" s="6">
        <v>0.94440285625060549</v>
      </c>
      <c r="G91" s="5">
        <v>0.26906633275359776</v>
      </c>
      <c r="H91" s="6">
        <v>1.4933405695557431</v>
      </c>
      <c r="I91" s="5">
        <v>0.38911373172578678</v>
      </c>
      <c r="J91" s="6">
        <v>1.2384165960796887</v>
      </c>
      <c r="K91" s="5">
        <v>0.20346124057899764</v>
      </c>
      <c r="L91" s="6">
        <v>0.7663034001259128</v>
      </c>
      <c r="M91" s="5">
        <v>0.37307332982366376</v>
      </c>
      <c r="N91" s="6">
        <v>1.2115815364935081</v>
      </c>
      <c r="O91" s="5">
        <v>0.52829692902236847</v>
      </c>
      <c r="P91" s="6">
        <v>0.85643153551333295</v>
      </c>
      <c r="Q91" s="5">
        <v>0.27482343245810542</v>
      </c>
      <c r="R91" s="6">
        <v>1.5140706827991461</v>
      </c>
      <c r="S91" s="5">
        <v>0.22153737836897119</v>
      </c>
      <c r="T91" s="6">
        <v>1.0575488705619545</v>
      </c>
      <c r="U91" s="5">
        <v>0.16474096486398965</v>
      </c>
      <c r="V91" s="6">
        <v>1.5110058631411674</v>
      </c>
      <c r="W91" s="5">
        <v>0.57140875789325196</v>
      </c>
    </row>
    <row r="92" spans="1:70" x14ac:dyDescent="0.25">
      <c r="A92" s="8" t="s">
        <v>16</v>
      </c>
      <c r="B92" s="6">
        <v>1.037921513453397</v>
      </c>
      <c r="C92" s="5">
        <v>0.14993263425494352</v>
      </c>
      <c r="D92" s="6">
        <v>0.94646925473240184</v>
      </c>
      <c r="E92" s="5">
        <v>0.12475937613286288</v>
      </c>
      <c r="F92" s="6">
        <v>0.65085944161580511</v>
      </c>
      <c r="G92" s="5">
        <v>0.11756192768148975</v>
      </c>
      <c r="H92" s="6">
        <v>1.1270555029802831</v>
      </c>
      <c r="I92" s="5">
        <v>0.10136965534012372</v>
      </c>
      <c r="J92" s="6">
        <v>1.1524554247165133</v>
      </c>
      <c r="K92" s="5">
        <v>0.12921540646794552</v>
      </c>
      <c r="L92" s="6">
        <v>0.88488901861877456</v>
      </c>
      <c r="M92" s="5">
        <v>0.16315018506744064</v>
      </c>
      <c r="N92" s="6">
        <v>0.65874267454792834</v>
      </c>
      <c r="O92" s="5">
        <v>7.3239496236610191E-2</v>
      </c>
      <c r="P92" s="6">
        <v>0.73201989470145112</v>
      </c>
      <c r="Q92" s="5">
        <v>0.14948099491520106</v>
      </c>
      <c r="R92" s="6">
        <v>1.0839432440753327</v>
      </c>
      <c r="S92" s="5">
        <v>0.32750214081830897</v>
      </c>
      <c r="T92" s="6">
        <v>0.7300342958371383</v>
      </c>
      <c r="U92" s="5">
        <v>4.8440146887383656E-2</v>
      </c>
      <c r="V92" s="6">
        <v>2.3927347486576251</v>
      </c>
      <c r="W92" s="5">
        <v>0.71964938101748899</v>
      </c>
    </row>
    <row r="95" spans="1:70" x14ac:dyDescent="0.25">
      <c r="A95" s="40" t="s">
        <v>34</v>
      </c>
      <c r="B95" s="41" t="s">
        <v>1</v>
      </c>
      <c r="C95" s="41"/>
      <c r="D95" s="41" t="s">
        <v>35</v>
      </c>
      <c r="E95" s="41" t="s">
        <v>36</v>
      </c>
      <c r="F95" s="41" t="s">
        <v>37</v>
      </c>
      <c r="G95" s="42" t="s">
        <v>38</v>
      </c>
      <c r="H95" s="40" t="s">
        <v>34</v>
      </c>
      <c r="I95" s="41" t="s">
        <v>2</v>
      </c>
      <c r="J95" s="41"/>
      <c r="K95" s="41" t="s">
        <v>35</v>
      </c>
      <c r="L95" s="41" t="s">
        <v>36</v>
      </c>
      <c r="M95" s="41" t="s">
        <v>37</v>
      </c>
      <c r="N95" s="42" t="s">
        <v>38</v>
      </c>
      <c r="O95" s="40" t="s">
        <v>34</v>
      </c>
      <c r="P95" s="43" t="s">
        <v>3</v>
      </c>
      <c r="Q95" s="43"/>
      <c r="R95" s="41" t="s">
        <v>35</v>
      </c>
      <c r="S95" s="41" t="s">
        <v>36</v>
      </c>
      <c r="T95" s="41" t="s">
        <v>37</v>
      </c>
      <c r="U95" s="42" t="s">
        <v>38</v>
      </c>
      <c r="V95" s="40" t="s">
        <v>34</v>
      </c>
      <c r="W95" s="43" t="s">
        <v>4</v>
      </c>
      <c r="X95" s="43"/>
      <c r="Y95" s="41" t="s">
        <v>35</v>
      </c>
      <c r="Z95" s="41" t="s">
        <v>36</v>
      </c>
      <c r="AA95" s="41" t="s">
        <v>37</v>
      </c>
      <c r="AB95" s="42" t="s">
        <v>38</v>
      </c>
      <c r="AC95" s="40" t="s">
        <v>34</v>
      </c>
      <c r="AD95" s="43" t="s">
        <v>18</v>
      </c>
      <c r="AE95" s="43"/>
      <c r="AF95" s="41" t="s">
        <v>35</v>
      </c>
      <c r="AG95" s="41" t="s">
        <v>36</v>
      </c>
      <c r="AH95" s="41" t="s">
        <v>37</v>
      </c>
      <c r="AI95" s="42" t="s">
        <v>38</v>
      </c>
      <c r="AJ95" s="40" t="s">
        <v>34</v>
      </c>
      <c r="AK95" s="43" t="s">
        <v>19</v>
      </c>
      <c r="AL95" s="43"/>
      <c r="AM95" s="41" t="s">
        <v>35</v>
      </c>
      <c r="AN95" s="41" t="s">
        <v>36</v>
      </c>
      <c r="AO95" s="41" t="s">
        <v>37</v>
      </c>
      <c r="AP95" s="42" t="s">
        <v>38</v>
      </c>
      <c r="AQ95" s="40" t="s">
        <v>34</v>
      </c>
      <c r="AR95" s="43" t="s">
        <v>20</v>
      </c>
      <c r="AS95" s="43"/>
      <c r="AT95" s="41" t="s">
        <v>35</v>
      </c>
      <c r="AU95" s="41" t="s">
        <v>36</v>
      </c>
      <c r="AV95" s="41" t="s">
        <v>37</v>
      </c>
      <c r="AW95" s="42" t="s">
        <v>38</v>
      </c>
      <c r="AX95" s="40" t="s">
        <v>34</v>
      </c>
      <c r="AY95" s="43" t="s">
        <v>21</v>
      </c>
      <c r="AZ95" s="43"/>
      <c r="BA95" s="41" t="s">
        <v>35</v>
      </c>
      <c r="BB95" s="41" t="s">
        <v>36</v>
      </c>
      <c r="BC95" s="41" t="s">
        <v>37</v>
      </c>
      <c r="BD95" s="42" t="s">
        <v>38</v>
      </c>
      <c r="BE95" s="40" t="s">
        <v>34</v>
      </c>
      <c r="BF95" s="43" t="s">
        <v>39</v>
      </c>
      <c r="BG95" s="43"/>
      <c r="BH95" s="41" t="s">
        <v>35</v>
      </c>
      <c r="BI95" s="41" t="s">
        <v>36</v>
      </c>
      <c r="BJ95" s="41" t="s">
        <v>37</v>
      </c>
      <c r="BK95" s="42" t="s">
        <v>38</v>
      </c>
      <c r="BL95" s="40" t="s">
        <v>34</v>
      </c>
      <c r="BM95" s="43" t="s">
        <v>23</v>
      </c>
      <c r="BN95" s="43"/>
      <c r="BO95" s="41" t="s">
        <v>35</v>
      </c>
      <c r="BP95" s="41" t="s">
        <v>36</v>
      </c>
      <c r="BQ95" s="41" t="s">
        <v>37</v>
      </c>
      <c r="BR95" s="42" t="s">
        <v>38</v>
      </c>
    </row>
    <row r="96" spans="1:70" x14ac:dyDescent="0.25">
      <c r="A96" s="44">
        <v>0</v>
      </c>
      <c r="B96" s="14">
        <v>1</v>
      </c>
      <c r="C96" s="15">
        <v>0.18561037618600459</v>
      </c>
      <c r="D96" s="46"/>
      <c r="E96" s="46"/>
      <c r="F96" s="46"/>
      <c r="G96" s="47"/>
      <c r="H96" s="44">
        <v>0</v>
      </c>
      <c r="I96" s="6">
        <v>1</v>
      </c>
      <c r="J96" s="5">
        <v>8.9785998827365057E-2</v>
      </c>
      <c r="K96" s="46"/>
      <c r="L96" s="46"/>
      <c r="M96" s="46"/>
      <c r="N96" s="47"/>
      <c r="O96" s="44">
        <v>0</v>
      </c>
      <c r="P96" s="6">
        <v>1</v>
      </c>
      <c r="Q96" s="5">
        <v>0.16125971735220468</v>
      </c>
      <c r="R96" s="46"/>
      <c r="S96" s="46"/>
      <c r="T96" s="46"/>
      <c r="U96" s="47"/>
      <c r="V96" s="44">
        <v>0</v>
      </c>
      <c r="W96" s="6">
        <v>1</v>
      </c>
      <c r="X96" s="5">
        <v>0.16125971735220471</v>
      </c>
      <c r="Y96" s="46"/>
      <c r="Z96" s="46"/>
      <c r="AA96" s="46"/>
      <c r="AB96" s="47"/>
      <c r="AC96" s="44">
        <v>0</v>
      </c>
      <c r="AD96" s="6">
        <v>1</v>
      </c>
      <c r="AE96" s="5">
        <v>0.27042701780822515</v>
      </c>
      <c r="AF96" s="46"/>
      <c r="AG96" s="46"/>
      <c r="AH96" s="46"/>
      <c r="AI96" s="47"/>
      <c r="AJ96" s="44">
        <v>0</v>
      </c>
      <c r="AK96" s="6">
        <v>1</v>
      </c>
      <c r="AL96" s="5">
        <v>0.77023449975479708</v>
      </c>
      <c r="AM96" s="46"/>
      <c r="AN96" s="46"/>
      <c r="AO96" s="46"/>
      <c r="AP96" s="47"/>
      <c r="AQ96" s="44">
        <v>0</v>
      </c>
      <c r="AR96" s="6">
        <v>1</v>
      </c>
      <c r="AS96" s="5">
        <v>0.26948155862205436</v>
      </c>
      <c r="AT96" s="46"/>
      <c r="AU96" s="46"/>
      <c r="AV96" s="46"/>
      <c r="AW96" s="47"/>
      <c r="AX96" s="44">
        <v>0</v>
      </c>
      <c r="AY96" s="6">
        <v>1</v>
      </c>
      <c r="AZ96" s="5">
        <v>0.10745615959247005</v>
      </c>
      <c r="BA96" s="46"/>
      <c r="BB96" s="46"/>
      <c r="BC96" s="46"/>
      <c r="BD96" s="47"/>
      <c r="BE96" s="44">
        <v>0</v>
      </c>
      <c r="BF96" s="6">
        <v>1</v>
      </c>
      <c r="BG96" s="5">
        <v>0.14096282642769115</v>
      </c>
      <c r="BH96" s="46"/>
      <c r="BI96" s="46"/>
      <c r="BJ96" s="46"/>
      <c r="BK96" s="47"/>
      <c r="BL96" s="44">
        <v>0</v>
      </c>
      <c r="BM96" s="6">
        <v>1</v>
      </c>
      <c r="BN96" s="5">
        <v>0.29095399383601478</v>
      </c>
      <c r="BO96" s="46"/>
      <c r="BP96" s="46"/>
      <c r="BQ96" s="46"/>
      <c r="BR96" s="47"/>
    </row>
    <row r="97" spans="1:70" x14ac:dyDescent="0.25">
      <c r="A97" s="44">
        <v>1</v>
      </c>
      <c r="B97" s="6">
        <v>1.9656303565180842</v>
      </c>
      <c r="C97" s="5">
        <v>0.35489465574932771</v>
      </c>
      <c r="D97" s="46">
        <f>(B97+B96)*0.5*1</f>
        <v>1.4828151782590422</v>
      </c>
      <c r="E97" s="46">
        <f>((B97-C97)+(B96-C96))*0.5*1</f>
        <v>1.2125626622913759</v>
      </c>
      <c r="F97" s="46">
        <f>((B97+C97)+(B96+C96))*0.5*1</f>
        <v>1.7530676942267083</v>
      </c>
      <c r="G97" s="47"/>
      <c r="H97" s="44">
        <v>1</v>
      </c>
      <c r="I97" s="14">
        <v>1.7759037015949961</v>
      </c>
      <c r="J97" s="15">
        <v>0.38273789535871089</v>
      </c>
      <c r="K97" s="46">
        <f>(I97+I96)*0.5*1</f>
        <v>1.3879518507974979</v>
      </c>
      <c r="L97" s="46">
        <f>((I97-J97)+(I96-J96))*0.5*1</f>
        <v>1.1516899037044601</v>
      </c>
      <c r="M97" s="46">
        <f>((I97+J97)+(I96+J96))*0.5*1</f>
        <v>1.624213797890536</v>
      </c>
      <c r="N97" s="47"/>
      <c r="O97" s="44">
        <v>1</v>
      </c>
      <c r="P97" s="14">
        <v>1.4900013577488735</v>
      </c>
      <c r="Q97" s="15">
        <v>0.20189681928266731</v>
      </c>
      <c r="R97" s="46">
        <f>(P97+P96)*0.5*1</f>
        <v>1.2450006788744368</v>
      </c>
      <c r="S97" s="46">
        <f>((P97-Q97)+(P96-Q96))*0.5*1</f>
        <v>1.0634224105570007</v>
      </c>
      <c r="T97" s="46">
        <f>((P97+Q97)+(P96+Q96))*0.5*1</f>
        <v>1.4265789471918726</v>
      </c>
      <c r="U97" s="47"/>
      <c r="V97" s="44">
        <v>1</v>
      </c>
      <c r="W97" s="14">
        <v>1.7463198088763972</v>
      </c>
      <c r="X97" s="15">
        <v>0.22322138957086804</v>
      </c>
      <c r="Y97" s="46">
        <f>(W97+W96)*0.5*1</f>
        <v>1.3731599044381986</v>
      </c>
      <c r="Z97" s="46">
        <f>((W97-X97)+(W96-X96))*0.5*1</f>
        <v>1.1809193509766622</v>
      </c>
      <c r="AA97" s="46">
        <f>((W97+X97)+(W96+X96))*0.5*1</f>
        <v>1.5654004578997349</v>
      </c>
      <c r="AB97" s="47"/>
      <c r="AC97" s="44">
        <v>1</v>
      </c>
      <c r="AD97" s="14">
        <v>1.4687708420252437</v>
      </c>
      <c r="AE97" s="15">
        <v>0.41139417725518423</v>
      </c>
      <c r="AF97" s="46">
        <f>(AD97+AD96)*0.5*1</f>
        <v>1.2343854210126217</v>
      </c>
      <c r="AG97" s="46">
        <f>((AD97-AE97)+(AD96-AE96))*0.5*1</f>
        <v>0.89347482348091722</v>
      </c>
      <c r="AH97" s="46">
        <f>((AD97+AE97)+(AD96+AE96))*0.5*1</f>
        <v>1.5752960185443263</v>
      </c>
      <c r="AI97" s="47"/>
      <c r="AJ97" s="44">
        <v>1</v>
      </c>
      <c r="AK97" s="14">
        <v>1.5854625700718712</v>
      </c>
      <c r="AL97" s="15">
        <v>0.12181315134380216</v>
      </c>
      <c r="AM97" s="46">
        <f>(AK97+AK96)*0.5*1</f>
        <v>1.2927312850359356</v>
      </c>
      <c r="AN97" s="46">
        <f>((AK97-AL97)+(AK96-AL96))*0.5*1</f>
        <v>0.84670745948663595</v>
      </c>
      <c r="AO97" s="46">
        <f>((AK97+AL97)+(AK96+AL96))*0.5*1</f>
        <v>1.738755110585235</v>
      </c>
      <c r="AP97" s="47"/>
      <c r="AQ97" s="44">
        <v>1</v>
      </c>
      <c r="AR97" s="14">
        <v>1.6721586481296393</v>
      </c>
      <c r="AS97" s="15">
        <v>0.30377977994301242</v>
      </c>
      <c r="AT97" s="46">
        <f>(AR97+AR96)*0.5*1</f>
        <v>1.3360793240648197</v>
      </c>
      <c r="AU97" s="46">
        <f>((AR97-AS97)+(AR96-AS96))*0.5*1</f>
        <v>1.0494486547822863</v>
      </c>
      <c r="AV97" s="46">
        <f>((AR97+AS97)+(AR96+AS96))*0.5*1</f>
        <v>1.622709993347353</v>
      </c>
      <c r="AW97" s="47"/>
      <c r="AX97" s="44">
        <v>1</v>
      </c>
      <c r="AY97" s="14">
        <v>2.3034875197737366</v>
      </c>
      <c r="AZ97" s="15">
        <v>0.52789188263035525</v>
      </c>
      <c r="BA97" s="46">
        <f>(AY97+AY96)*0.5*1</f>
        <v>1.6517437598868683</v>
      </c>
      <c r="BB97" s="46">
        <f>((AY97-AZ97)+(AY96-AZ96))*0.5*1</f>
        <v>1.3340697387754556</v>
      </c>
      <c r="BC97" s="46">
        <f>((AY97+AZ97)+(AY96+AZ96))*0.5*1</f>
        <v>1.9694177809982811</v>
      </c>
      <c r="BD97" s="47"/>
      <c r="BE97" s="44">
        <v>1</v>
      </c>
      <c r="BF97" s="14">
        <v>1.1747349086223648</v>
      </c>
      <c r="BG97" s="15">
        <v>0.18836643671470069</v>
      </c>
      <c r="BH97" s="46">
        <f>(BF97+BF96)*0.5*1</f>
        <v>1.0873674543111824</v>
      </c>
      <c r="BI97" s="46">
        <f>((BF97-BG97)+(BF96-BG96))*0.5*1</f>
        <v>0.92270282273998649</v>
      </c>
      <c r="BJ97" s="46">
        <f>((BF97+BG97)+(BF96+BG96))*0.5*1</f>
        <v>1.2520320858823784</v>
      </c>
      <c r="BK97" s="47"/>
      <c r="BL97" s="44">
        <v>1</v>
      </c>
      <c r="BM97" s="14">
        <v>10.736933016929582</v>
      </c>
      <c r="BN97" s="15">
        <v>4.729010563184822</v>
      </c>
      <c r="BO97" s="46">
        <f>(BM97+BM96)*0.5*1</f>
        <v>5.8684665084647909</v>
      </c>
      <c r="BP97" s="46">
        <f>((BM97-BN97)+(BM96-BN96))*0.5*1</f>
        <v>3.3584842299543727</v>
      </c>
      <c r="BQ97" s="46">
        <f>((BM97+BN97)+(BM96+BN96))*0.5*1</f>
        <v>8.3784487869752091</v>
      </c>
      <c r="BR97" s="47"/>
    </row>
    <row r="98" spans="1:70" x14ac:dyDescent="0.25">
      <c r="A98" s="44">
        <v>2</v>
      </c>
      <c r="B98" s="6">
        <v>1.1821187347071909</v>
      </c>
      <c r="C98" s="5">
        <v>0.21622972838543508</v>
      </c>
      <c r="D98" s="46">
        <f>(B98+B97)*0.5*1</f>
        <v>1.5738745456126375</v>
      </c>
      <c r="E98" s="46">
        <f>((B98-C98)+(B97-C97))*0.5*1</f>
        <v>1.2883123535452561</v>
      </c>
      <c r="F98" s="46">
        <f>((B98+C98)+(B97+C97))*0.5*1</f>
        <v>1.8594367376800189</v>
      </c>
      <c r="G98" s="47"/>
      <c r="H98" s="44">
        <v>2</v>
      </c>
      <c r="I98" s="6">
        <v>1.0983047843533045</v>
      </c>
      <c r="J98" s="5">
        <v>0.19564493891792609</v>
      </c>
      <c r="K98" s="46">
        <f>(I98+I97)*0.5*1</f>
        <v>1.4371042429741503</v>
      </c>
      <c r="L98" s="46">
        <f>((I98-J98)+(I97-J97))*0.5*1</f>
        <v>1.1479128258358318</v>
      </c>
      <c r="M98" s="46">
        <f>((I98+J98)+(I97+J97))*0.5*1</f>
        <v>1.7262956601124688</v>
      </c>
      <c r="N98" s="47"/>
      <c r="O98" s="44">
        <v>2</v>
      </c>
      <c r="P98" s="6">
        <v>1.0874053751866739</v>
      </c>
      <c r="Q98" s="5">
        <v>0.2389148290392297</v>
      </c>
      <c r="R98" s="46">
        <f>(P98+P97)*0.5*1</f>
        <v>1.2887033664677738</v>
      </c>
      <c r="S98" s="46">
        <f>((P98-Q98)+(P97-Q97))*0.5*1</f>
        <v>1.0682975423068253</v>
      </c>
      <c r="T98" s="46">
        <f>((P98+Q98)+(P97+Q97))*0.5*1</f>
        <v>1.5091091906287222</v>
      </c>
      <c r="U98" s="47"/>
      <c r="V98" s="44">
        <v>2</v>
      </c>
      <c r="W98" s="6">
        <v>1.2480333159238666</v>
      </c>
      <c r="X98" s="5">
        <v>0.18543706772846824</v>
      </c>
      <c r="Y98" s="46">
        <f>(W98+W97)*0.5*1</f>
        <v>1.4971765624001319</v>
      </c>
      <c r="Z98" s="46">
        <f>((W98-X98)+(W97-X97))*0.5*1</f>
        <v>1.2928473337504638</v>
      </c>
      <c r="AA98" s="46">
        <f>((W98+X98)+(W97+X97))*0.5*1</f>
        <v>1.7015057910497999</v>
      </c>
      <c r="AB98" s="47"/>
      <c r="AC98" s="44">
        <v>2</v>
      </c>
      <c r="AD98" s="6">
        <v>1.0129833057125512</v>
      </c>
      <c r="AE98" s="5">
        <v>0.1941561160409517</v>
      </c>
      <c r="AF98" s="46">
        <f>(AD98+AD97)*0.5*1</f>
        <v>1.2408770738688975</v>
      </c>
      <c r="AG98" s="46">
        <f>((AD98-AE98)+(AD97-AE97))*0.5*1</f>
        <v>0.93810192722082952</v>
      </c>
      <c r="AH98" s="46">
        <f>((AD98+AE98)+(AD97+AE97))*0.5*1</f>
        <v>1.5436522205169654</v>
      </c>
      <c r="AI98" s="47"/>
      <c r="AJ98" s="44">
        <v>2</v>
      </c>
      <c r="AK98" s="6">
        <v>1.1678570184994215</v>
      </c>
      <c r="AL98" s="5">
        <v>0.10086945394864863</v>
      </c>
      <c r="AM98" s="46">
        <f>(AK98+AK97)*0.5*1</f>
        <v>1.3766597942856462</v>
      </c>
      <c r="AN98" s="46">
        <f>((AK98-AL98)+(AK97-AL97))*0.5*1</f>
        <v>1.2653184916394209</v>
      </c>
      <c r="AO98" s="46">
        <f>((AK98+AL98)+(AK97+AL97))*0.5*1</f>
        <v>1.4880010969318715</v>
      </c>
      <c r="AP98" s="47"/>
      <c r="AQ98" s="44">
        <v>2</v>
      </c>
      <c r="AR98" s="6">
        <v>1.5610735691377287</v>
      </c>
      <c r="AS98" s="5">
        <v>0.49071119384375639</v>
      </c>
      <c r="AT98" s="46">
        <f>(AR98+AR97)*0.5*1</f>
        <v>1.6166161086336839</v>
      </c>
      <c r="AU98" s="46">
        <f>((AR98-AS98)+(AR97-AS97))*0.5*1</f>
        <v>1.2193706217402995</v>
      </c>
      <c r="AV98" s="46">
        <f>((AR98+AS98)+(AR97+AS97))*0.5*1</f>
        <v>2.0138615955270684</v>
      </c>
      <c r="AW98" s="47"/>
      <c r="AX98" s="44">
        <v>2</v>
      </c>
      <c r="AY98" s="6">
        <v>1.6977926253493667</v>
      </c>
      <c r="AZ98" s="5">
        <v>0.32238101863028629</v>
      </c>
      <c r="BA98" s="46">
        <f>(AY98+AY97)*0.5*1</f>
        <v>2.0006400725615516</v>
      </c>
      <c r="BB98" s="46">
        <f>((AY98-AZ98)+(AY97-AZ97))*0.5*1</f>
        <v>1.5755036219312308</v>
      </c>
      <c r="BC98" s="46">
        <f>((AY98+AZ98)+(AY97+AZ97))*0.5*1</f>
        <v>2.4257765231918724</v>
      </c>
      <c r="BD98" s="47"/>
      <c r="BE98" s="44">
        <v>2</v>
      </c>
      <c r="BF98" s="6">
        <v>1.2889254783742699</v>
      </c>
      <c r="BG98" s="5">
        <v>0.34740094046040337</v>
      </c>
      <c r="BH98" s="46">
        <f>(BF98+BF97)*0.5*1</f>
        <v>1.2318301934983173</v>
      </c>
      <c r="BI98" s="46">
        <f>((BF98-BG98)+(BF97-BG97))*0.5*1</f>
        <v>0.96394650491076539</v>
      </c>
      <c r="BJ98" s="46">
        <f>((BF98+BG98)+(BF97+BG97))*0.5*1</f>
        <v>1.4997138820858693</v>
      </c>
      <c r="BK98" s="47"/>
      <c r="BL98" s="44">
        <v>2</v>
      </c>
      <c r="BM98" s="6">
        <v>2.1758428311836551</v>
      </c>
      <c r="BN98" s="5">
        <v>1.3004106491927792</v>
      </c>
      <c r="BO98" s="46">
        <f>(BM98+BM97)*0.5*1</f>
        <v>6.4563879240566182</v>
      </c>
      <c r="BP98" s="46">
        <f>((BM98-BN98)+(BM97-BN97))*0.5*1</f>
        <v>3.4416773178678177</v>
      </c>
      <c r="BQ98" s="46">
        <f>((BM98+BN98)+(BM97+BN97))*0.5*1</f>
        <v>9.4710985302454187</v>
      </c>
      <c r="BR98" s="47"/>
    </row>
    <row r="99" spans="1:70" x14ac:dyDescent="0.25">
      <c r="A99" s="44">
        <v>4</v>
      </c>
      <c r="B99" s="6">
        <v>1.473084076381864</v>
      </c>
      <c r="C99" s="5">
        <v>0.16068970312492251</v>
      </c>
      <c r="D99" s="46">
        <f>(B99+B98)*0.5*2</f>
        <v>2.6552028110890546</v>
      </c>
      <c r="E99" s="46">
        <f>((B99-C99)+(B98-C98))*0.5*2</f>
        <v>2.2782833795786974</v>
      </c>
      <c r="F99" s="46">
        <f>((B99+C99)+(B98+C98))*0.5*2</f>
        <v>3.0321222425994128</v>
      </c>
      <c r="G99" s="47"/>
      <c r="H99" s="44">
        <v>4</v>
      </c>
      <c r="I99" s="6">
        <v>0.94440285625060549</v>
      </c>
      <c r="J99" s="5">
        <v>0.26906633275359776</v>
      </c>
      <c r="K99" s="46">
        <f>(I99+I98)*0.5*2</f>
        <v>2.04270764060391</v>
      </c>
      <c r="L99" s="46">
        <f>((I99-J99)+(I98-J98))*0.5*2</f>
        <v>1.5779963689323862</v>
      </c>
      <c r="M99" s="46">
        <f>((I99+J99)+(I98+J98))*0.5*2</f>
        <v>2.5074189122754338</v>
      </c>
      <c r="N99" s="47"/>
      <c r="O99" s="44">
        <v>4</v>
      </c>
      <c r="P99" s="6">
        <v>1.4933405695557431</v>
      </c>
      <c r="Q99" s="5">
        <v>0.38911373172578678</v>
      </c>
      <c r="R99" s="46">
        <f>(P99+P98)*0.5*2</f>
        <v>2.580745944742417</v>
      </c>
      <c r="S99" s="46">
        <f>((P99-Q99)+(P98-Q98))*0.5*2</f>
        <v>1.9527173839774004</v>
      </c>
      <c r="T99" s="46">
        <f>((P99+Q99)+(P98+Q98))*0.5*2</f>
        <v>3.2087745055074337</v>
      </c>
      <c r="U99" s="47"/>
      <c r="V99" s="44">
        <v>4</v>
      </c>
      <c r="W99" s="6">
        <v>1.2384165960796887</v>
      </c>
      <c r="X99" s="5">
        <v>0.20346124057899764</v>
      </c>
      <c r="Y99" s="46">
        <f>(W99+W98)*0.5*2</f>
        <v>2.4864499120035553</v>
      </c>
      <c r="Z99" s="46">
        <f>((W99-X99)+(W98-X98))*0.5*2</f>
        <v>2.0975516036960893</v>
      </c>
      <c r="AA99" s="46">
        <f>((W99+X99)+(W98+X98))*0.5*2</f>
        <v>2.8753482203110212</v>
      </c>
      <c r="AB99" s="47"/>
      <c r="AC99" s="44">
        <v>4</v>
      </c>
      <c r="AD99" s="6">
        <v>0.7663034001259128</v>
      </c>
      <c r="AE99" s="5">
        <v>0.37307332982366376</v>
      </c>
      <c r="AF99" s="46">
        <f>(AD99+AD98)*0.5*2</f>
        <v>1.779286705838464</v>
      </c>
      <c r="AG99" s="46">
        <f>((AD99-AE99)+(AD98-AE98))*0.5*2</f>
        <v>1.2120572599738486</v>
      </c>
      <c r="AH99" s="46">
        <f>((AD99+AE99)+(AD98+AE98))*0.5*2</f>
        <v>2.3465161517030797</v>
      </c>
      <c r="AI99" s="47"/>
      <c r="AJ99" s="44">
        <v>4</v>
      </c>
      <c r="AK99" s="6">
        <v>1.2115815364935081</v>
      </c>
      <c r="AL99" s="5">
        <v>0.52829692902236847</v>
      </c>
      <c r="AM99" s="46">
        <f>(AK99+AK98)*0.5*2</f>
        <v>2.3794385549929293</v>
      </c>
      <c r="AN99" s="46">
        <f>((AK99-AL99)+(AK98-AL98))*0.5*2</f>
        <v>1.7502721720219125</v>
      </c>
      <c r="AO99" s="46">
        <f>((AK99+AL99)+(AK98+AL98))*0.5*2</f>
        <v>3.0086049379639466</v>
      </c>
      <c r="AP99" s="47"/>
      <c r="AQ99" s="44">
        <v>4</v>
      </c>
      <c r="AR99" s="6">
        <v>0.85643153551333295</v>
      </c>
      <c r="AS99" s="5">
        <v>0.27482343245810542</v>
      </c>
      <c r="AT99" s="46">
        <f>(AR99+AR98)*0.5*2</f>
        <v>2.4175051046510614</v>
      </c>
      <c r="AU99" s="46">
        <f>((AR99-AS99)+(AR98-AS98))*0.5*2</f>
        <v>1.6519704783491997</v>
      </c>
      <c r="AV99" s="46">
        <f>((AR99+AS99)+(AR98+AS98))*0.5*2</f>
        <v>3.1830397309529235</v>
      </c>
      <c r="AW99" s="47"/>
      <c r="AX99" s="44">
        <v>4</v>
      </c>
      <c r="AY99" s="6">
        <v>1.5140706827991461</v>
      </c>
      <c r="AZ99" s="5">
        <v>0.22153737836897119</v>
      </c>
      <c r="BA99" s="46">
        <f>(AY99+AY98)*0.5*2</f>
        <v>3.2118633081485131</v>
      </c>
      <c r="BB99" s="46">
        <f>((AY99-AZ99)+(AY98-AZ98))*0.5*2</f>
        <v>2.6679449111492555</v>
      </c>
      <c r="BC99" s="46">
        <f>((AY99+AZ99)+(AY98+AZ98))*0.5*2</f>
        <v>3.7557817051477702</v>
      </c>
      <c r="BD99" s="47"/>
      <c r="BE99" s="44">
        <v>4</v>
      </c>
      <c r="BF99" s="6">
        <v>1.0575488705619545</v>
      </c>
      <c r="BG99" s="5">
        <v>0.16474096486398965</v>
      </c>
      <c r="BH99" s="46">
        <f>(BF99+BF98)*0.5*2</f>
        <v>2.3464743489362245</v>
      </c>
      <c r="BI99" s="46">
        <f>((BF99-BG99)+(BF98-BG98))*0.5*2</f>
        <v>1.8343324436118311</v>
      </c>
      <c r="BJ99" s="46">
        <f>((BF99+BG99)+(BF98+BG98))*0.5*2</f>
        <v>2.8586162542606175</v>
      </c>
      <c r="BK99" s="47"/>
      <c r="BL99" s="44">
        <v>4</v>
      </c>
      <c r="BM99" s="6">
        <v>1.5110058631411674</v>
      </c>
      <c r="BN99" s="5">
        <v>0.57140875789325196</v>
      </c>
      <c r="BO99" s="46">
        <f>(BM99+BM98)*0.5*2</f>
        <v>3.6868486943248224</v>
      </c>
      <c r="BP99" s="46">
        <f>((BM99-BN99)+(BM98-BN98))*0.5*2</f>
        <v>1.8150292872387914</v>
      </c>
      <c r="BQ99" s="46">
        <f>((BM99+BN99)+(BM98+BN98))*0.5*2</f>
        <v>5.5586681014108539</v>
      </c>
      <c r="BR99" s="47"/>
    </row>
    <row r="100" spans="1:70" x14ac:dyDescent="0.25">
      <c r="A100" s="44">
        <v>6</v>
      </c>
      <c r="B100" s="6">
        <v>0.94646925473240184</v>
      </c>
      <c r="C100" s="5">
        <v>0.12475937613286288</v>
      </c>
      <c r="D100" s="46">
        <f>(B100+B99)*0.5*2</f>
        <v>2.4195533311142658</v>
      </c>
      <c r="E100" s="46">
        <f>((B100-C100)+(B99-C99))*0.5*2</f>
        <v>2.1341042518564803</v>
      </c>
      <c r="F100" s="46">
        <f>((B100+C100)+(B99+C99))*0.5*2</f>
        <v>2.7050024103720514</v>
      </c>
      <c r="G100" s="47"/>
      <c r="H100" s="44">
        <v>6</v>
      </c>
      <c r="I100" s="6">
        <v>0.65085944161580511</v>
      </c>
      <c r="J100" s="5">
        <v>0.11756192768148975</v>
      </c>
      <c r="K100" s="46">
        <f>(I100+I99)*0.5*2</f>
        <v>1.5952622978664106</v>
      </c>
      <c r="L100" s="46">
        <f>((I100-J100)+(I99-J99))*0.5*2</f>
        <v>1.2086340374313229</v>
      </c>
      <c r="M100" s="46">
        <f>((I100+J100)+(I99+J99))*0.5*2</f>
        <v>1.9818905583014983</v>
      </c>
      <c r="N100" s="47"/>
      <c r="O100" s="44">
        <v>6</v>
      </c>
      <c r="P100" s="6">
        <v>1.1270555029802831</v>
      </c>
      <c r="Q100" s="5">
        <v>0.10136965534012372</v>
      </c>
      <c r="R100" s="46">
        <f>(P100+P99)*0.5*2</f>
        <v>2.6203960725360265</v>
      </c>
      <c r="S100" s="46">
        <f>((P100-Q100)+(P99-Q99))*0.5*2</f>
        <v>2.1299126854701154</v>
      </c>
      <c r="T100" s="46">
        <f>((P100+Q100)+(P99+Q99))*0.5*2</f>
        <v>3.1108794596019367</v>
      </c>
      <c r="U100" s="47"/>
      <c r="V100" s="44">
        <v>6</v>
      </c>
      <c r="W100" s="6">
        <v>1.1524554247165133</v>
      </c>
      <c r="X100" s="5">
        <v>0.12921540646794552</v>
      </c>
      <c r="Y100" s="46">
        <f>(W100+W99)*0.5*2</f>
        <v>2.390872020796202</v>
      </c>
      <c r="Z100" s="46">
        <f>((W100-X100)+(W99-X99))*0.5*2</f>
        <v>2.0581953737492586</v>
      </c>
      <c r="AA100" s="46">
        <f>((W100+X100)+(W99+X99))*0.5*2</f>
        <v>2.7235486678431453</v>
      </c>
      <c r="AB100" s="47"/>
      <c r="AC100" s="44">
        <v>6</v>
      </c>
      <c r="AD100" s="6">
        <v>0.88488901861877456</v>
      </c>
      <c r="AE100" s="5">
        <v>0.16315018506744064</v>
      </c>
      <c r="AF100" s="46">
        <f>(AD100+AD99)*0.5*2</f>
        <v>1.6511924187446874</v>
      </c>
      <c r="AG100" s="46">
        <f>((AD100-AE100)+(AD99-AE99))*0.5*2</f>
        <v>1.114968903853583</v>
      </c>
      <c r="AH100" s="46">
        <f>((AD100+AE100)+(AD99+AE99))*0.5*2</f>
        <v>2.1874159336357915</v>
      </c>
      <c r="AI100" s="47"/>
      <c r="AJ100" s="44">
        <v>6</v>
      </c>
      <c r="AK100" s="6">
        <v>0.65874267454792834</v>
      </c>
      <c r="AL100" s="5">
        <v>7.3239496236610191E-2</v>
      </c>
      <c r="AM100" s="46">
        <f>(AK100+AK99)*0.5*2</f>
        <v>1.8703242110414364</v>
      </c>
      <c r="AN100" s="46">
        <f>((AK100-AL100)+(AK99-AL99))*0.5*2</f>
        <v>1.2687877857824579</v>
      </c>
      <c r="AO100" s="46">
        <f>((AK100+AL100)+(AK99+AL99))*0.5*2</f>
        <v>2.471860636300415</v>
      </c>
      <c r="AP100" s="47"/>
      <c r="AQ100" s="44">
        <v>6</v>
      </c>
      <c r="AR100" s="6">
        <v>0.73201989470145112</v>
      </c>
      <c r="AS100" s="5">
        <v>0.14948099491520106</v>
      </c>
      <c r="AT100" s="46">
        <f>(AR100+AR99)*0.5*2</f>
        <v>1.5884514302147841</v>
      </c>
      <c r="AU100" s="46">
        <f>((AR100-AS100)+(AR99-AS99))*0.5*2</f>
        <v>1.1641470028414775</v>
      </c>
      <c r="AV100" s="46">
        <f>((AR100+AS100)+(AR99+AS99))*0.5*2</f>
        <v>2.0127558575880906</v>
      </c>
      <c r="AW100" s="47"/>
      <c r="AX100" s="44">
        <v>6</v>
      </c>
      <c r="AY100" s="6">
        <v>1.0839432440753327</v>
      </c>
      <c r="AZ100" s="5">
        <v>0.32750214081830897</v>
      </c>
      <c r="BA100" s="46">
        <f>(AY100+AY99)*0.5*2</f>
        <v>2.5980139268744789</v>
      </c>
      <c r="BB100" s="46">
        <f>((AY100-AZ100)+(AY99-AZ99))*0.5*2</f>
        <v>2.048974407687199</v>
      </c>
      <c r="BC100" s="46">
        <f>((AY100+AZ100)+(AY99+AZ99))*0.5*2</f>
        <v>3.1470534460617587</v>
      </c>
      <c r="BD100" s="47"/>
      <c r="BE100" s="44">
        <v>6</v>
      </c>
      <c r="BF100" s="6">
        <v>0.7300342958371383</v>
      </c>
      <c r="BG100" s="5">
        <v>4.8440146887383656E-2</v>
      </c>
      <c r="BH100" s="46">
        <f>(BF100+BF99)*0.5*2</f>
        <v>1.7875831663990929</v>
      </c>
      <c r="BI100" s="46">
        <f>((BF100-BG100)+(BF99-BG99))*0.5*2</f>
        <v>1.5744020546477193</v>
      </c>
      <c r="BJ100" s="46">
        <f>((BF100+BG100)+(BF99+BG99))*0.5*2</f>
        <v>2.000764278150466</v>
      </c>
      <c r="BK100" s="47"/>
      <c r="BL100" s="44">
        <v>6</v>
      </c>
      <c r="BM100" s="6">
        <v>2.3927347486576251</v>
      </c>
      <c r="BN100" s="5">
        <v>0.71964938101748899</v>
      </c>
      <c r="BO100" s="46">
        <f>(BM100+BM99)*0.5*2</f>
        <v>3.9037406117987925</v>
      </c>
      <c r="BP100" s="46">
        <f>((BM100-BN100)+(BM99-BN99))*0.5*2</f>
        <v>2.6126824728880513</v>
      </c>
      <c r="BQ100" s="46">
        <f>((BM100+BN100)+(BM99+BN99))*0.5*2</f>
        <v>5.1947987507095341</v>
      </c>
      <c r="BR100" s="47"/>
    </row>
    <row r="101" spans="1:70" x14ac:dyDescent="0.25">
      <c r="A101" s="48"/>
      <c r="B101" s="49"/>
      <c r="C101" s="50" t="s">
        <v>40</v>
      </c>
      <c r="D101" s="50">
        <f>SUM(D97:D100)</f>
        <v>8.1314458660749995</v>
      </c>
      <c r="E101" s="50">
        <f t="shared" ref="E101:F101" si="42">SUM(E97:E100)</f>
        <v>6.9132626472718099</v>
      </c>
      <c r="F101" s="50">
        <f t="shared" si="42"/>
        <v>9.3496290848781918</v>
      </c>
      <c r="G101" s="51">
        <f>D101-E101</f>
        <v>1.2181832188031896</v>
      </c>
      <c r="H101" s="48"/>
      <c r="I101" s="49"/>
      <c r="J101" s="50" t="s">
        <v>40</v>
      </c>
      <c r="K101" s="50">
        <f>SUM(K97:K100)</f>
        <v>6.4630260322419684</v>
      </c>
      <c r="L101" s="50">
        <f t="shared" ref="L101:M101" si="43">SUM(L97:L100)</f>
        <v>5.0862331359040009</v>
      </c>
      <c r="M101" s="50">
        <f t="shared" si="43"/>
        <v>7.8398189285799367</v>
      </c>
      <c r="N101" s="51">
        <f>K101-L101</f>
        <v>1.3767928963379674</v>
      </c>
      <c r="O101" s="48"/>
      <c r="P101" s="49"/>
      <c r="Q101" s="50" t="s">
        <v>40</v>
      </c>
      <c r="R101" s="50">
        <f>SUM(R97:R100)</f>
        <v>7.7348460626206545</v>
      </c>
      <c r="S101" s="50">
        <f t="shared" ref="S101:T101" si="44">SUM(S97:S100)</f>
        <v>6.2143500223113417</v>
      </c>
      <c r="T101" s="50">
        <f t="shared" si="44"/>
        <v>9.2553421029299656</v>
      </c>
      <c r="U101" s="51">
        <f>R101-S101</f>
        <v>1.5204960403093128</v>
      </c>
      <c r="V101" s="48"/>
      <c r="W101" s="49"/>
      <c r="X101" s="50" t="s">
        <v>40</v>
      </c>
      <c r="Y101" s="50">
        <f>SUM(Y97:Y100)</f>
        <v>7.7476583996380874</v>
      </c>
      <c r="Z101" s="50">
        <f t="shared" ref="Z101:AA101" si="45">SUM(Z97:Z100)</f>
        <v>6.6295136621724744</v>
      </c>
      <c r="AA101" s="50">
        <f t="shared" si="45"/>
        <v>8.8658031371037005</v>
      </c>
      <c r="AB101" s="51">
        <f>Y101-Z101</f>
        <v>1.118144737465613</v>
      </c>
      <c r="AC101" s="48"/>
      <c r="AD101" s="49"/>
      <c r="AE101" s="50" t="s">
        <v>40</v>
      </c>
      <c r="AF101" s="50">
        <f>SUM(AF97:AF100)</f>
        <v>5.9057416194646706</v>
      </c>
      <c r="AG101" s="50">
        <f t="shared" ref="AG101:AH101" si="46">SUM(AG97:AG100)</f>
        <v>4.1586029145291787</v>
      </c>
      <c r="AH101" s="50">
        <f t="shared" si="46"/>
        <v>7.6528803244001624</v>
      </c>
      <c r="AI101" s="51">
        <f>AF101-AG101</f>
        <v>1.7471387049354918</v>
      </c>
      <c r="AJ101" s="48"/>
      <c r="AK101" s="49"/>
      <c r="AL101" s="50" t="s">
        <v>40</v>
      </c>
      <c r="AM101" s="50">
        <f>SUM(AM97:AM100)</f>
        <v>6.9191538453559485</v>
      </c>
      <c r="AN101" s="50">
        <f t="shared" ref="AN101:AO101" si="47">SUM(AN97:AN100)</f>
        <v>5.1310859089304275</v>
      </c>
      <c r="AO101" s="50">
        <f t="shared" si="47"/>
        <v>8.7072217817814686</v>
      </c>
      <c r="AP101" s="51">
        <f>AM101-AN101</f>
        <v>1.788067936425521</v>
      </c>
      <c r="AQ101" s="48"/>
      <c r="AR101" s="49"/>
      <c r="AS101" s="50" t="s">
        <v>40</v>
      </c>
      <c r="AT101" s="50">
        <f>SUM(AT97:AT100)</f>
        <v>6.9586519675643483</v>
      </c>
      <c r="AU101" s="50">
        <f t="shared" ref="AU101:AV101" si="48">SUM(AU97:AU100)</f>
        <v>5.0849367577132636</v>
      </c>
      <c r="AV101" s="50">
        <f t="shared" si="48"/>
        <v>8.8323671774154349</v>
      </c>
      <c r="AW101" s="51">
        <f>AT101-AU101</f>
        <v>1.8737152098510848</v>
      </c>
      <c r="AX101" s="48"/>
      <c r="AY101" s="49"/>
      <c r="AZ101" s="50" t="s">
        <v>40</v>
      </c>
      <c r="BA101" s="50">
        <f>SUM(BA97:BA100)</f>
        <v>9.4622610674714114</v>
      </c>
      <c r="BB101" s="50">
        <f t="shared" ref="BB101:BC101" si="49">SUM(BB97:BB100)</f>
        <v>7.6264926795431407</v>
      </c>
      <c r="BC101" s="50">
        <f t="shared" si="49"/>
        <v>11.298029455399682</v>
      </c>
      <c r="BD101" s="51">
        <f>BA101-BB101</f>
        <v>1.8357683879282707</v>
      </c>
      <c r="BE101" s="48"/>
      <c r="BF101" s="49"/>
      <c r="BG101" s="50" t="s">
        <v>40</v>
      </c>
      <c r="BH101" s="50">
        <f>SUM(BH97:BH100)</f>
        <v>6.4532551631448172</v>
      </c>
      <c r="BI101" s="50">
        <f t="shared" ref="BI101:BJ101" si="50">SUM(BI97:BI100)</f>
        <v>5.2953838259103021</v>
      </c>
      <c r="BJ101" s="50">
        <f t="shared" si="50"/>
        <v>7.6111265003793314</v>
      </c>
      <c r="BK101" s="51">
        <f>BH101-BI101</f>
        <v>1.1578713372345151</v>
      </c>
      <c r="BL101" s="48"/>
      <c r="BM101" s="49"/>
      <c r="BN101" s="50" t="s">
        <v>40</v>
      </c>
      <c r="BO101" s="50">
        <f>SUM(BO97:BO100)</f>
        <v>19.915443738645024</v>
      </c>
      <c r="BP101" s="50">
        <f t="shared" ref="BP101:BQ101" si="51">SUM(BP97:BP100)</f>
        <v>11.227873307949034</v>
      </c>
      <c r="BQ101" s="50">
        <f t="shared" si="51"/>
        <v>28.603014169341012</v>
      </c>
      <c r="BR101" s="51">
        <f>BO101-BP101</f>
        <v>8.68757043069599</v>
      </c>
    </row>
    <row r="102" spans="1:70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</row>
    <row r="103" spans="1:70" x14ac:dyDescent="0.25">
      <c r="A103" t="s">
        <v>41</v>
      </c>
      <c r="B103" s="21" t="s">
        <v>35</v>
      </c>
      <c r="C103" s="21" t="s">
        <v>38</v>
      </c>
      <c r="D103" s="21" t="s">
        <v>36</v>
      </c>
      <c r="E103" s="21" t="s">
        <v>37</v>
      </c>
      <c r="H103" s="52"/>
      <c r="I103" s="52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</row>
    <row r="104" spans="1:70" x14ac:dyDescent="0.25">
      <c r="A104" t="s">
        <v>1</v>
      </c>
      <c r="B104" s="52">
        <v>8.1314458660749995</v>
      </c>
      <c r="C104" s="53">
        <v>1.2181832188031896</v>
      </c>
      <c r="D104" s="54">
        <v>6.9132626472718099</v>
      </c>
      <c r="E104" s="53">
        <v>9.3496290848781918</v>
      </c>
      <c r="H104"/>
      <c r="N104"/>
      <c r="O104"/>
      <c r="T104"/>
      <c r="U104"/>
      <c r="V104"/>
      <c r="AA104"/>
      <c r="AB104"/>
      <c r="AC104"/>
      <c r="AH104"/>
      <c r="AI104"/>
      <c r="AJ104"/>
      <c r="AO104"/>
      <c r="AP104"/>
      <c r="AQ104"/>
    </row>
    <row r="105" spans="1:70" x14ac:dyDescent="0.25">
      <c r="A105" t="s">
        <v>2</v>
      </c>
      <c r="B105" s="21">
        <v>6.4630260322419684</v>
      </c>
      <c r="C105" s="21">
        <v>1.3767928963379674</v>
      </c>
      <c r="D105" s="21">
        <v>5.0862331359040009</v>
      </c>
      <c r="E105" s="21">
        <v>7.8398189285799367</v>
      </c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</row>
    <row r="106" spans="1:70" x14ac:dyDescent="0.25">
      <c r="A106" t="s">
        <v>3</v>
      </c>
      <c r="B106" s="21">
        <v>7.7348460626206545</v>
      </c>
      <c r="C106" s="21">
        <v>1.5204960403093128</v>
      </c>
      <c r="D106" s="21">
        <v>6.2143500223113417</v>
      </c>
      <c r="E106" s="21">
        <v>9.2553421029299656</v>
      </c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</row>
    <row r="107" spans="1:70" x14ac:dyDescent="0.25">
      <c r="A107" t="s">
        <v>4</v>
      </c>
      <c r="B107" s="21">
        <v>7.7476583996380874</v>
      </c>
      <c r="C107" s="21">
        <v>1.118144737465613</v>
      </c>
      <c r="D107" s="21">
        <v>6.6295136621724744</v>
      </c>
      <c r="E107" s="21">
        <v>8.8658031371037005</v>
      </c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</row>
    <row r="108" spans="1:70" x14ac:dyDescent="0.25">
      <c r="A108" t="s">
        <v>18</v>
      </c>
      <c r="B108" s="21">
        <v>5.9057416194646706</v>
      </c>
      <c r="C108" s="21">
        <v>1.7471387049354918</v>
      </c>
      <c r="D108" s="21">
        <v>4.1586029145291787</v>
      </c>
      <c r="E108" s="21">
        <v>7.6528803244001624</v>
      </c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</row>
    <row r="109" spans="1:70" x14ac:dyDescent="0.25">
      <c r="A109" t="s">
        <v>19</v>
      </c>
      <c r="B109" s="21">
        <v>6.9191538453559485</v>
      </c>
      <c r="C109" s="21">
        <v>1.788067936425521</v>
      </c>
      <c r="D109" s="21">
        <v>5.1310859089304275</v>
      </c>
      <c r="E109" s="21">
        <v>8.7072217817814686</v>
      </c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</row>
    <row r="110" spans="1:70" x14ac:dyDescent="0.25">
      <c r="A110" t="s">
        <v>20</v>
      </c>
      <c r="B110" s="21">
        <v>6.9586519675643483</v>
      </c>
      <c r="C110" s="21">
        <v>1.8737152098510848</v>
      </c>
      <c r="D110" s="21">
        <v>5.0849367577132636</v>
      </c>
      <c r="E110" s="21">
        <v>8.8323671774154349</v>
      </c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</row>
    <row r="111" spans="1:70" x14ac:dyDescent="0.25">
      <c r="A111" t="s">
        <v>21</v>
      </c>
      <c r="B111" s="21">
        <v>9.4622610674714114</v>
      </c>
      <c r="C111" s="21">
        <v>1.8357683879282707</v>
      </c>
      <c r="D111" s="21">
        <v>7.6264926795431407</v>
      </c>
      <c r="E111" s="21">
        <v>11.298029455399682</v>
      </c>
      <c r="H111"/>
      <c r="M111"/>
      <c r="N111"/>
      <c r="O111"/>
      <c r="T111"/>
      <c r="U111"/>
      <c r="V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</row>
    <row r="112" spans="1:70" x14ac:dyDescent="0.25">
      <c r="A112" t="s">
        <v>39</v>
      </c>
      <c r="B112" s="21">
        <v>6.4532551631448172</v>
      </c>
      <c r="C112" s="21">
        <v>1.1578713372345151</v>
      </c>
      <c r="D112" s="21">
        <v>5.2953838259103021</v>
      </c>
      <c r="E112" s="21">
        <v>7.6111265003793314</v>
      </c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</row>
    <row r="113" spans="1:70" x14ac:dyDescent="0.25">
      <c r="A113" t="s">
        <v>23</v>
      </c>
      <c r="B113" s="21">
        <v>19.915443738645024</v>
      </c>
      <c r="C113" s="21">
        <v>8.68757043069599</v>
      </c>
      <c r="D113" s="21">
        <v>11.227873307949034</v>
      </c>
      <c r="E113" s="21">
        <v>28.603014169341012</v>
      </c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</row>
    <row r="114" spans="1:70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</row>
    <row r="115" spans="1:70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</row>
    <row r="116" spans="1:70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17"/>
  <sheetViews>
    <sheetView topLeftCell="AE1" zoomScale="80" zoomScaleNormal="80" zoomScalePageLayoutView="75" workbookViewId="0">
      <selection activeCell="BG34" sqref="BG34"/>
    </sheetView>
  </sheetViews>
  <sheetFormatPr defaultColWidth="8.85546875" defaultRowHeight="15" x14ac:dyDescent="0.25"/>
  <cols>
    <col min="1" max="1" width="12.85546875" customWidth="1"/>
    <col min="7" max="8" width="12" bestFit="1" customWidth="1"/>
    <col min="36" max="36" width="13.42578125" bestFit="1" customWidth="1"/>
    <col min="43" max="43" width="12.28515625" bestFit="1" customWidth="1"/>
    <col min="56" max="57" width="13.42578125" bestFit="1" customWidth="1"/>
    <col min="77" max="78" width="13.42578125" bestFit="1" customWidth="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30</v>
      </c>
      <c r="AG3" s="12"/>
      <c r="AH3" s="12"/>
      <c r="AI3" s="12"/>
      <c r="AJ3" s="12"/>
      <c r="AK3" s="12"/>
      <c r="AL3" s="13"/>
      <c r="AM3" s="20" t="s">
        <v>18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8">
        <v>1</v>
      </c>
      <c r="C4" s="8" t="s">
        <v>11</v>
      </c>
      <c r="D4" s="8" t="s">
        <v>12</v>
      </c>
      <c r="E4" s="11">
        <v>16.89</v>
      </c>
      <c r="F4" s="12">
        <f t="shared" ref="F4:F30" si="0">2^-E4</f>
        <v>8.2338580055574638E-6</v>
      </c>
      <c r="G4" s="12">
        <f>AVERAGE(F4:F6)</f>
        <v>8.9209273134060581E-6</v>
      </c>
      <c r="H4" s="12">
        <f>STDEV(F4:F6)</f>
        <v>6.087208097376111E-7</v>
      </c>
      <c r="I4" s="14">
        <v>1</v>
      </c>
      <c r="J4" s="15">
        <f>H4/G4</f>
        <v>6.8235149592895658E-2</v>
      </c>
      <c r="K4" s="11">
        <v>26.16</v>
      </c>
      <c r="L4" s="12">
        <f t="shared" ref="L4:L36" si="1">K4-E4</f>
        <v>9.27</v>
      </c>
      <c r="M4" s="12">
        <f t="shared" ref="M4:M36" si="2">2^-L4</f>
        <v>1.6197647379188329E-3</v>
      </c>
      <c r="N4" s="12">
        <f>AVERAGE(M4:M6)</f>
        <v>1.6649989926485556E-3</v>
      </c>
      <c r="O4" s="12">
        <f>STDEV(M4:M6)</f>
        <v>3.0904108937481709E-4</v>
      </c>
      <c r="P4" s="14">
        <v>1</v>
      </c>
      <c r="Q4" s="15">
        <f>O4/N4</f>
        <v>0.18561037618600459</v>
      </c>
      <c r="R4" s="11">
        <v>26.85</v>
      </c>
      <c r="S4" s="8">
        <f t="shared" ref="S4:S36" si="3">R4-E4</f>
        <v>9.9600000000000009</v>
      </c>
      <c r="T4" s="8">
        <f t="shared" ref="T4:T36" si="4">2^-S4</f>
        <v>1.0040174088438143E-3</v>
      </c>
      <c r="U4" s="8">
        <f>AVERAGE(T4:T6)</f>
        <v>1.1197224660384239E-3</v>
      </c>
      <c r="V4" s="8">
        <f>STDEV(T4:T6)</f>
        <v>1.0053540002270024E-4</v>
      </c>
      <c r="W4" s="6">
        <v>1</v>
      </c>
      <c r="X4" s="5">
        <f>V4/U4</f>
        <v>8.9785998827365057E-2</v>
      </c>
      <c r="Y4" s="11">
        <v>25.54</v>
      </c>
      <c r="Z4" s="8">
        <f t="shared" ref="Z4:Z36" si="5">Y4-E4</f>
        <v>8.6499999999999986</v>
      </c>
      <c r="AA4" s="8">
        <f t="shared" ref="AA4:AA36" si="6">2^-Z4</f>
        <v>2.4893762252329375E-3</v>
      </c>
      <c r="AB4" s="8">
        <f>AVERAGE(AA4:AA6)</f>
        <v>2.4825521009529451E-3</v>
      </c>
      <c r="AC4" s="8">
        <f>STDEV(AA4:AA6)</f>
        <v>4.0033565011179381E-4</v>
      </c>
      <c r="AD4" s="6">
        <v>1</v>
      </c>
      <c r="AE4" s="5">
        <f>AC4/AB4</f>
        <v>0.16125971735220468</v>
      </c>
      <c r="AF4" s="11">
        <v>26.45</v>
      </c>
      <c r="AG4" s="8">
        <f t="shared" ref="AG4:AG36" si="7">AF4-E4</f>
        <v>9.5599999999999987</v>
      </c>
      <c r="AH4" s="8">
        <f t="shared" ref="AH4:AH36" si="8">2^-AG4</f>
        <v>1.3248089135231185E-3</v>
      </c>
      <c r="AI4" s="8">
        <f>AVERAGE(AH4:AH6)</f>
        <v>1.2533366557920679E-3</v>
      </c>
      <c r="AJ4" s="8">
        <f>STDEV(AH4:AH6)</f>
        <v>2.021937077612628E-4</v>
      </c>
      <c r="AK4" s="6">
        <v>1</v>
      </c>
      <c r="AL4" s="5">
        <f>AJ4/AI4</f>
        <v>0.16132433917643857</v>
      </c>
      <c r="AM4" s="11">
        <v>27.8</v>
      </c>
      <c r="AN4" s="8">
        <f t="shared" ref="AN4:AN36" si="9">AM4-E4</f>
        <v>10.91</v>
      </c>
      <c r="AO4" s="8">
        <f t="shared" ref="AO4:AO36" si="10">2^-AN4</f>
        <v>5.1971200315105491E-4</v>
      </c>
      <c r="AP4" s="8">
        <f>AVERAGE(AO4:AO6)</f>
        <v>5.1828731721433009E-4</v>
      </c>
      <c r="AQ4" s="8">
        <f>STDEV(AO4:AO6)</f>
        <v>8.3578866281215332E-5</v>
      </c>
      <c r="AR4" s="6">
        <v>1</v>
      </c>
      <c r="AS4" s="5">
        <f>AQ4/AP4</f>
        <v>0.16125971735220471</v>
      </c>
      <c r="AT4" s="11">
        <v>23.9</v>
      </c>
      <c r="AU4" s="8">
        <f t="shared" ref="AU4:AU36" si="11">AT4-E4</f>
        <v>7.009999999999998</v>
      </c>
      <c r="AV4" s="8">
        <f t="shared" ref="AV4:AV36" si="12">2^-AU4</f>
        <v>7.7585351206018562E-3</v>
      </c>
      <c r="AW4" s="8">
        <f>AVERAGE(AV4:AV6)</f>
        <v>7.4199008203952241E-3</v>
      </c>
      <c r="AX4" s="8">
        <f>STDEV(AV4:AV6)</f>
        <v>5.7150635966273242E-3</v>
      </c>
      <c r="AY4" s="6">
        <v>1</v>
      </c>
      <c r="AZ4" s="5">
        <f>AX4/AW4</f>
        <v>0.77023449975479708</v>
      </c>
      <c r="BA4" s="11">
        <v>32.71</v>
      </c>
      <c r="BB4" s="8">
        <f t="shared" ref="BB4:BB36" si="13">BA4-E4</f>
        <v>15.82</v>
      </c>
      <c r="BC4" s="8">
        <f t="shared" ref="BC4:BC36" si="14">2^-BB4</f>
        <v>1.7286436238034035E-5</v>
      </c>
      <c r="BD4" s="8">
        <f>AVERAGE(BC4:BC6)</f>
        <v>2.3775825450012276E-5</v>
      </c>
      <c r="BE4" s="8">
        <f>STDEV(BC4:BC6)</f>
        <v>6.4071464997952151E-6</v>
      </c>
      <c r="BF4" s="6">
        <v>1</v>
      </c>
      <c r="BG4" s="5">
        <f>BE4/BD4</f>
        <v>0.26948155862205436</v>
      </c>
      <c r="BH4" s="11">
        <v>26.17</v>
      </c>
      <c r="BI4" s="8">
        <f t="shared" ref="BI4:BI36" si="15">BH4-E4</f>
        <v>9.2800000000000011</v>
      </c>
      <c r="BJ4" s="8">
        <f t="shared" ref="BJ4:BJ36" si="16">2^-BI4</f>
        <v>1.6085762056007283E-3</v>
      </c>
      <c r="BK4" s="8">
        <f>AVERAGE(BJ4:BJ6)</f>
        <v>1.6523999053627426E-3</v>
      </c>
      <c r="BL4" s="8">
        <f>STDEV(BJ4:BJ6)</f>
        <v>1.7756054794124129E-4</v>
      </c>
      <c r="BM4" s="6">
        <v>1</v>
      </c>
      <c r="BN4" s="5">
        <f>BL4/BK4</f>
        <v>0.10745615959247005</v>
      </c>
      <c r="BO4" s="11">
        <v>26.09</v>
      </c>
      <c r="BP4" s="8">
        <f t="shared" ref="BP4:BP36" si="17">BO4-E4</f>
        <v>9.1999999999999993</v>
      </c>
      <c r="BQ4" s="8">
        <f t="shared" ref="BQ4:BQ36" si="18">2^-BP4</f>
        <v>1.7002940689377439E-3</v>
      </c>
      <c r="BR4" s="8">
        <f>AVERAGE(BQ4:BQ6)</f>
        <v>2.0032261919430195E-3</v>
      </c>
      <c r="BS4" s="8">
        <f>STDEV(BQ4:BQ6)</f>
        <v>2.8238042599026855E-4</v>
      </c>
      <c r="BT4" s="6">
        <v>1</v>
      </c>
      <c r="BU4" s="5">
        <f>BS4/BR4</f>
        <v>0.14096282642769115</v>
      </c>
      <c r="BV4">
        <v>42.34</v>
      </c>
      <c r="BW4" s="8">
        <f>BV4-E4</f>
        <v>25.450000000000003</v>
      </c>
      <c r="BX4" s="8">
        <f t="shared" ref="BX4:BX36" si="19">2^-BW4</f>
        <v>2.1816576956892333E-8</v>
      </c>
      <c r="BY4" s="8">
        <f>AVERAGE(BX4:BX6)</f>
        <v>1.6742109226994682E-8</v>
      </c>
      <c r="BZ4" s="8">
        <f>STDEV(BX4:BX6)</f>
        <v>4.8711835448328972E-9</v>
      </c>
      <c r="CA4" s="6">
        <v>1</v>
      </c>
      <c r="CB4" s="5">
        <f>BZ4/BY4</f>
        <v>0.29095399383601478</v>
      </c>
    </row>
    <row r="5" spans="2:80" x14ac:dyDescent="0.25">
      <c r="B5" s="8">
        <v>2</v>
      </c>
      <c r="C5" s="8" t="s">
        <v>11</v>
      </c>
      <c r="D5" s="8" t="s">
        <v>12</v>
      </c>
      <c r="E5" s="7">
        <v>16.739999999999998</v>
      </c>
      <c r="F5" s="8">
        <f t="shared" si="0"/>
        <v>9.1360374803080048E-6</v>
      </c>
      <c r="G5" s="8"/>
      <c r="H5" s="8"/>
      <c r="I5" s="6"/>
      <c r="J5" s="5"/>
      <c r="K5" s="7">
        <v>25.71</v>
      </c>
      <c r="L5" s="8">
        <f t="shared" si="1"/>
        <v>8.9700000000000024</v>
      </c>
      <c r="M5" s="8">
        <f t="shared" si="2"/>
        <v>1.9941643080218581E-3</v>
      </c>
      <c r="N5" s="8"/>
      <c r="O5" s="8"/>
      <c r="P5" s="6"/>
      <c r="Q5" s="5"/>
      <c r="R5" s="7">
        <v>26.46</v>
      </c>
      <c r="S5" s="8">
        <f t="shared" si="3"/>
        <v>9.7200000000000024</v>
      </c>
      <c r="T5" s="8">
        <f t="shared" si="4"/>
        <v>1.1857371917920363E-3</v>
      </c>
      <c r="U5" s="8"/>
      <c r="V5" s="8"/>
      <c r="W5" s="6"/>
      <c r="X5" s="5"/>
      <c r="Y5" s="7">
        <v>25.65</v>
      </c>
      <c r="Z5" s="8">
        <f t="shared" si="5"/>
        <v>8.91</v>
      </c>
      <c r="AA5" s="8">
        <f t="shared" si="6"/>
        <v>2.0788480126042183E-3</v>
      </c>
      <c r="AB5" s="8"/>
      <c r="AC5" s="8"/>
      <c r="AD5" s="6"/>
      <c r="AE5" s="5"/>
      <c r="AF5" s="7">
        <v>26.67</v>
      </c>
      <c r="AG5" s="8">
        <f t="shared" si="7"/>
        <v>9.9300000000000033</v>
      </c>
      <c r="AH5" s="8">
        <f t="shared" si="8"/>
        <v>1.02511394885065E-3</v>
      </c>
      <c r="AI5" s="8"/>
      <c r="AJ5" s="8"/>
      <c r="AK5" s="6"/>
      <c r="AL5" s="5"/>
      <c r="AM5" s="7">
        <v>27.44</v>
      </c>
      <c r="AN5" s="8">
        <f t="shared" si="9"/>
        <v>10.700000000000003</v>
      </c>
      <c r="AO5" s="8">
        <f t="shared" si="10"/>
        <v>6.0114473307857133E-4</v>
      </c>
      <c r="AP5" s="8"/>
      <c r="AQ5" s="8"/>
      <c r="AR5" s="6"/>
      <c r="AS5" s="5"/>
      <c r="AT5" s="7">
        <v>26.08</v>
      </c>
      <c r="AU5" s="8">
        <f t="shared" si="11"/>
        <v>9.34</v>
      </c>
      <c r="AV5" s="8">
        <f t="shared" si="12"/>
        <v>1.5430494372331582E-3</v>
      </c>
      <c r="AW5" s="8"/>
      <c r="AX5" s="8"/>
      <c r="AY5" s="6"/>
      <c r="AZ5" s="5"/>
      <c r="BA5" s="7">
        <v>32.090000000000003</v>
      </c>
      <c r="BB5" s="8">
        <f t="shared" si="13"/>
        <v>15.350000000000005</v>
      </c>
      <c r="BC5" s="8">
        <f t="shared" si="14"/>
        <v>2.3943606503196675E-5</v>
      </c>
      <c r="BD5" s="8"/>
      <c r="BE5" s="8"/>
      <c r="BF5" s="6"/>
      <c r="BG5" s="5"/>
      <c r="BH5" s="7">
        <v>26.12</v>
      </c>
      <c r="BI5" s="8">
        <f t="shared" si="15"/>
        <v>9.3800000000000026</v>
      </c>
      <c r="BJ5" s="8">
        <f t="shared" si="16"/>
        <v>1.5008546692265726E-3</v>
      </c>
      <c r="BK5" s="8"/>
      <c r="BL5" s="8"/>
      <c r="BM5" s="6"/>
      <c r="BN5" s="5"/>
      <c r="BO5" s="7">
        <v>25.53</v>
      </c>
      <c r="BP5" s="8">
        <f t="shared" si="17"/>
        <v>8.7900000000000027</v>
      </c>
      <c r="BQ5" s="8">
        <f t="shared" si="18"/>
        <v>2.2591566091900114E-3</v>
      </c>
      <c r="BR5" s="8"/>
      <c r="BS5" s="8"/>
      <c r="BT5" s="6"/>
      <c r="BU5" s="5"/>
      <c r="BV5">
        <v>42.61</v>
      </c>
      <c r="BW5" s="8">
        <f t="shared" ref="BW5:BW36" si="20">BV5-E5</f>
        <v>25.87</v>
      </c>
      <c r="BX5" s="8">
        <f t="shared" si="19"/>
        <v>1.6306246835898427E-8</v>
      </c>
      <c r="BY5" s="8"/>
      <c r="BZ5" s="8"/>
      <c r="CA5" s="6"/>
      <c r="CB5" s="5"/>
    </row>
    <row r="6" spans="2:80" x14ac:dyDescent="0.25">
      <c r="B6" s="8">
        <v>3</v>
      </c>
      <c r="C6" s="8" t="s">
        <v>11</v>
      </c>
      <c r="D6" s="8" t="s">
        <v>12</v>
      </c>
      <c r="E6" s="3">
        <v>16.7</v>
      </c>
      <c r="F6" s="2">
        <f t="shared" si="0"/>
        <v>9.3928864543527042E-6</v>
      </c>
      <c r="G6" s="2"/>
      <c r="H6" s="2"/>
      <c r="I6" s="17"/>
      <c r="J6" s="18"/>
      <c r="K6" s="3">
        <v>26.2</v>
      </c>
      <c r="L6" s="2">
        <f t="shared" si="1"/>
        <v>9.5</v>
      </c>
      <c r="M6" s="2">
        <f t="shared" si="2"/>
        <v>1.3810679320049757E-3</v>
      </c>
      <c r="N6" s="2"/>
      <c r="O6" s="2"/>
      <c r="P6" s="17"/>
      <c r="Q6" s="18"/>
      <c r="R6" s="3">
        <v>26.44</v>
      </c>
      <c r="S6" s="8">
        <f t="shared" si="3"/>
        <v>9.740000000000002</v>
      </c>
      <c r="T6" s="8">
        <f t="shared" si="4"/>
        <v>1.1694127974794214E-3</v>
      </c>
      <c r="U6" s="8"/>
      <c r="V6" s="8"/>
      <c r="W6" s="6"/>
      <c r="X6" s="5"/>
      <c r="Y6" s="3">
        <v>25.14</v>
      </c>
      <c r="Z6" s="8">
        <f t="shared" si="5"/>
        <v>8.4400000000000013</v>
      </c>
      <c r="AA6" s="8">
        <f t="shared" si="6"/>
        <v>2.8794320650216794E-3</v>
      </c>
      <c r="AB6" s="8"/>
      <c r="AC6" s="8"/>
      <c r="AD6" s="6"/>
      <c r="AE6" s="5"/>
      <c r="AF6" s="3">
        <v>26.17</v>
      </c>
      <c r="AG6" s="8">
        <f t="shared" si="7"/>
        <v>9.4700000000000024</v>
      </c>
      <c r="AH6" s="8">
        <f t="shared" si="8"/>
        <v>1.4100871050024349E-3</v>
      </c>
      <c r="AI6" s="8"/>
      <c r="AJ6" s="8"/>
      <c r="AK6" s="6"/>
      <c r="AL6" s="5"/>
      <c r="AM6" s="3">
        <v>27.87</v>
      </c>
      <c r="AN6" s="8">
        <f t="shared" si="9"/>
        <v>11.170000000000002</v>
      </c>
      <c r="AO6" s="8">
        <f t="shared" si="10"/>
        <v>4.3400521541336391E-4</v>
      </c>
      <c r="AP6" s="8"/>
      <c r="AQ6" s="8"/>
      <c r="AR6" s="6"/>
      <c r="AS6" s="5"/>
      <c r="AT6" s="3">
        <v>22.97</v>
      </c>
      <c r="AU6" s="8">
        <f t="shared" si="11"/>
        <v>6.27</v>
      </c>
      <c r="AV6" s="8">
        <f t="shared" si="12"/>
        <v>1.2958117903350656E-2</v>
      </c>
      <c r="AW6" s="8"/>
      <c r="AX6" s="8"/>
      <c r="AY6" s="6"/>
      <c r="AZ6" s="5"/>
      <c r="BA6" s="3">
        <v>31.72</v>
      </c>
      <c r="BB6" s="8">
        <f t="shared" si="13"/>
        <v>15.02</v>
      </c>
      <c r="BC6" s="8">
        <f t="shared" si="14"/>
        <v>3.0097433608806121E-5</v>
      </c>
      <c r="BD6" s="8"/>
      <c r="BE6" s="8"/>
      <c r="BF6" s="6"/>
      <c r="BG6" s="5"/>
      <c r="BH6" s="3">
        <v>25.78</v>
      </c>
      <c r="BI6" s="8">
        <f t="shared" si="15"/>
        <v>9.0800000000000018</v>
      </c>
      <c r="BJ6" s="8">
        <f t="shared" si="16"/>
        <v>1.8477688412609273E-3</v>
      </c>
      <c r="BK6" s="8"/>
      <c r="BL6" s="8"/>
      <c r="BM6" s="6"/>
      <c r="BN6" s="5"/>
      <c r="BO6" s="3">
        <v>25.63</v>
      </c>
      <c r="BP6" s="8">
        <f t="shared" si="17"/>
        <v>8.93</v>
      </c>
      <c r="BQ6" s="8">
        <f t="shared" si="18"/>
        <v>2.0502278977013034E-3</v>
      </c>
      <c r="BR6" s="8"/>
      <c r="BS6" s="8"/>
      <c r="BT6" s="6"/>
      <c r="BU6" s="5"/>
      <c r="BV6">
        <v>43</v>
      </c>
      <c r="BW6" s="8">
        <f t="shared" si="20"/>
        <v>26.3</v>
      </c>
      <c r="BX6" s="8">
        <f t="shared" si="19"/>
        <v>1.2103503888193285E-8</v>
      </c>
      <c r="BY6" s="8"/>
      <c r="BZ6" s="8"/>
      <c r="CA6" s="6"/>
      <c r="CB6" s="5"/>
    </row>
    <row r="7" spans="2:80" x14ac:dyDescent="0.25">
      <c r="B7" s="8">
        <v>4</v>
      </c>
      <c r="C7" s="8" t="s">
        <v>13</v>
      </c>
      <c r="D7" s="8" t="s">
        <v>12</v>
      </c>
      <c r="E7" s="7">
        <v>16.48</v>
      </c>
      <c r="F7" s="8">
        <f t="shared" si="0"/>
        <v>1.0940210327269192E-5</v>
      </c>
      <c r="G7" s="8">
        <f>AVERAGE(F7:F9)</f>
        <v>9.6336927707419013E-6</v>
      </c>
      <c r="H7" s="8">
        <f>STDEV(F7:F9)</f>
        <v>1.1421267615988665E-6</v>
      </c>
      <c r="I7" s="6">
        <f>G19/G7</f>
        <v>1.1193424616663867</v>
      </c>
      <c r="J7" s="5">
        <f>((H7/G7)^2+(H19/G19)^2)^0.5*I7</f>
        <v>0.32992752895309546</v>
      </c>
      <c r="K7" s="7">
        <v>25.04</v>
      </c>
      <c r="L7" s="8">
        <f t="shared" si="1"/>
        <v>8.5599999999999987</v>
      </c>
      <c r="M7" s="8">
        <f t="shared" si="2"/>
        <v>2.6496178270462374E-3</v>
      </c>
      <c r="N7" s="8">
        <f>AVERAGE(M7:M9)</f>
        <v>2.8236807097413879E-3</v>
      </c>
      <c r="O7" s="8">
        <f>STDEV(M7:M9)</f>
        <v>3.823221964077722E-4</v>
      </c>
      <c r="P7" s="6">
        <f>N19/N7</f>
        <v>2.1804542736434676</v>
      </c>
      <c r="Q7" s="5">
        <f>((O7/N7)^2+(O19/N19)^2)^0.5*P7</f>
        <v>0.6761974644248645</v>
      </c>
      <c r="R7" s="7">
        <v>23.88</v>
      </c>
      <c r="S7" s="12">
        <f t="shared" si="3"/>
        <v>7.3999999999999986</v>
      </c>
      <c r="T7" s="12">
        <f t="shared" si="4"/>
        <v>5.9207678379312491E-3</v>
      </c>
      <c r="U7" s="12">
        <f>AVERAGE(T7:T9)</f>
        <v>7.5171839795883317E-3</v>
      </c>
      <c r="V7" s="12">
        <f>STDEV(T7:T9)</f>
        <v>1.3825369336865707E-3</v>
      </c>
      <c r="W7" s="14">
        <f>U19/U7</f>
        <v>0.2346897346352213</v>
      </c>
      <c r="X7" s="15">
        <f>((V7/U7)^2+(V19/U19)^2)^0.5*W7</f>
        <v>9.6191640940082576E-2</v>
      </c>
      <c r="Y7" s="7">
        <v>23.66</v>
      </c>
      <c r="Z7" s="16">
        <f t="shared" si="5"/>
        <v>7.18</v>
      </c>
      <c r="AA7" s="12">
        <f t="shared" si="6"/>
        <v>6.8961171585207471E-3</v>
      </c>
      <c r="AB7" s="12">
        <f>AVERAGE(AA7:AA9)</f>
        <v>7.0007792184755132E-3</v>
      </c>
      <c r="AC7" s="12">
        <f>STDEV(AA7:AA9)</f>
        <v>9.2798418147936915E-4</v>
      </c>
      <c r="AD7" s="14">
        <f>AB19/AB7</f>
        <v>0.79187858736692263</v>
      </c>
      <c r="AE7" s="15">
        <f>((AC7/AB7)^2+(AC19/AB19)^2)^0.5*AD7</f>
        <v>0.28521860486282186</v>
      </c>
      <c r="AF7" s="7">
        <v>27.18</v>
      </c>
      <c r="AG7" s="12">
        <f t="shared" si="7"/>
        <v>10.7</v>
      </c>
      <c r="AH7" s="12">
        <f t="shared" si="8"/>
        <v>6.0114473307857296E-4</v>
      </c>
      <c r="AI7" s="12">
        <f>AVERAGE(AH7:AH9)</f>
        <v>7.1162032517440492E-4</v>
      </c>
      <c r="AJ7" s="12">
        <f>STDEV(AH7:AH9)</f>
        <v>1.0084451905918866E-4</v>
      </c>
      <c r="AK7" s="14">
        <f>AI19/AI7</f>
        <v>2.1490560783219577</v>
      </c>
      <c r="AL7" s="15">
        <f>((AJ7/AI7)^2+(AJ19/AI19)^2)^0.5*AK7</f>
        <v>0.76081118002423898</v>
      </c>
      <c r="AM7" s="7">
        <v>28.16</v>
      </c>
      <c r="AN7" s="12">
        <f t="shared" si="9"/>
        <v>11.68</v>
      </c>
      <c r="AO7" s="12">
        <f t="shared" si="10"/>
        <v>3.047682004154327E-4</v>
      </c>
      <c r="AP7" s="12">
        <f>AVERAGE(AO7:AO9)</f>
        <v>3.2555921761562648E-4</v>
      </c>
      <c r="AQ7" s="12">
        <f>STDEV(AO7:AO9)</f>
        <v>2.0271110566605326E-5</v>
      </c>
      <c r="AR7" s="14">
        <f>AP19/AP7</f>
        <v>211.91855122180385</v>
      </c>
      <c r="AS7" s="15">
        <f>((AQ7/AP7)^2+(AQ19/AP19)^2)^0.5*AR7</f>
        <v>39.36651359603335</v>
      </c>
      <c r="AT7" s="7">
        <v>21.9</v>
      </c>
      <c r="AU7" s="12">
        <f t="shared" si="11"/>
        <v>5.4199999999999982</v>
      </c>
      <c r="AV7" s="12">
        <f t="shared" si="12"/>
        <v>2.3357019509920942E-2</v>
      </c>
      <c r="AW7" s="12">
        <f>AVERAGE(AV7:AV9)</f>
        <v>2.4162991170743633E-2</v>
      </c>
      <c r="AX7" s="12">
        <f>STDEV(AV7:AV9)</f>
        <v>1.6821669599777875E-3</v>
      </c>
      <c r="AY7" s="14">
        <f>AW19/AW7</f>
        <v>2.3177085998461071</v>
      </c>
      <c r="AZ7" s="15">
        <f>((AX7/AW7)^2+(AX19/AW19)^2)^0.5*AY7</f>
        <v>0.42961618333071011</v>
      </c>
      <c r="BA7" s="7">
        <v>32.74</v>
      </c>
      <c r="BB7" s="12">
        <f t="shared" si="13"/>
        <v>16.260000000000002</v>
      </c>
      <c r="BC7" s="12">
        <f t="shared" si="14"/>
        <v>1.2742430411199468E-5</v>
      </c>
      <c r="BD7" s="12">
        <f>AVERAGE(BC7:BC9)</f>
        <v>1.1786564560111507E-5</v>
      </c>
      <c r="BE7" s="12">
        <f>STDEV(BC7:BC9)</f>
        <v>1.4345104840251407E-6</v>
      </c>
      <c r="BF7" s="14">
        <f>BD19/BD7</f>
        <v>6.2279616847983572</v>
      </c>
      <c r="BG7" s="15">
        <f>((BE7/BD7)^2+(BE19/BD19)^2)^0.5*BF7</f>
        <v>2.1022907924210021</v>
      </c>
      <c r="BH7" s="7">
        <v>26.56</v>
      </c>
      <c r="BI7" s="12">
        <f t="shared" si="15"/>
        <v>10.079999999999998</v>
      </c>
      <c r="BJ7" s="12">
        <f t="shared" si="16"/>
        <v>9.2388442063046604E-4</v>
      </c>
      <c r="BK7" s="12">
        <f>AVERAGE(BJ7:BJ9)</f>
        <v>9.4194590961040362E-4</v>
      </c>
      <c r="BL7" s="12">
        <f>STDEV(BJ7:BJ9)</f>
        <v>4.8686550094781204E-5</v>
      </c>
      <c r="BM7" s="14">
        <f>BK19/BK7</f>
        <v>7.7336644933322312</v>
      </c>
      <c r="BN7" s="15">
        <f>((BL7/BK7)^2+(BL19/BK19)^2)^0.5*BM7</f>
        <v>0.9186519817465546</v>
      </c>
      <c r="BO7" s="7">
        <v>25.31</v>
      </c>
      <c r="BP7" s="12">
        <f t="shared" si="17"/>
        <v>8.8299999999999983</v>
      </c>
      <c r="BQ7" s="12">
        <f t="shared" si="18"/>
        <v>2.1973798529078335E-3</v>
      </c>
      <c r="BR7" s="12">
        <f>AVERAGE(BQ7:BQ9)</f>
        <v>2.0481381821874484E-3</v>
      </c>
      <c r="BS7" s="12">
        <f>STDEV(BQ7:BQ9)</f>
        <v>2.0863142243698478E-4</v>
      </c>
      <c r="BT7" s="14">
        <f>BR19/BR7</f>
        <v>1.1450669021974782</v>
      </c>
      <c r="BU7" s="15">
        <f>((BS7/BR7)^2+(BS19/BR19)^2)^0.5*BT7</f>
        <v>0.28335061961363689</v>
      </c>
      <c r="BV7">
        <v>43</v>
      </c>
      <c r="BW7" s="8">
        <f t="shared" si="20"/>
        <v>26.52</v>
      </c>
      <c r="BX7" s="12">
        <f t="shared" si="19"/>
        <v>1.0391650098192748E-8</v>
      </c>
      <c r="BY7" s="12">
        <f>AVERAGE(BX7:BX9)</f>
        <v>1.4685852978793148E-8</v>
      </c>
      <c r="BZ7" s="12">
        <f>STDEV(BX7:BX9)</f>
        <v>5.4254368989959898E-9</v>
      </c>
      <c r="CA7" s="14">
        <f>BY19/BY7</f>
        <v>17.698087547373973</v>
      </c>
      <c r="CB7" s="15">
        <f>((BZ7/BY7)^2+(BZ19/BY19)^2)^0.5*CA7</f>
        <v>10.380929017854355</v>
      </c>
    </row>
    <row r="8" spans="2:80" x14ac:dyDescent="0.25">
      <c r="B8" s="8">
        <v>5</v>
      </c>
      <c r="C8" s="8" t="s">
        <v>13</v>
      </c>
      <c r="D8" s="8" t="s">
        <v>12</v>
      </c>
      <c r="E8" s="7">
        <v>16.739999999999998</v>
      </c>
      <c r="F8" s="8">
        <f t="shared" si="0"/>
        <v>9.1360374803080048E-6</v>
      </c>
      <c r="G8" s="8"/>
      <c r="H8" s="8"/>
      <c r="I8" s="6"/>
      <c r="J8" s="5"/>
      <c r="K8" s="7">
        <v>25.35</v>
      </c>
      <c r="L8" s="10">
        <f t="shared" si="1"/>
        <v>8.610000000000003</v>
      </c>
      <c r="M8" s="8">
        <f t="shared" si="2"/>
        <v>2.5593621169108611E-3</v>
      </c>
      <c r="N8" s="8"/>
      <c r="O8" s="8"/>
      <c r="P8" s="6"/>
      <c r="Q8" s="5"/>
      <c r="R8" s="7">
        <v>23.65</v>
      </c>
      <c r="S8" s="8">
        <f t="shared" si="3"/>
        <v>6.91</v>
      </c>
      <c r="T8" s="8">
        <f t="shared" si="4"/>
        <v>8.3153920504168734E-3</v>
      </c>
      <c r="U8" s="8"/>
      <c r="V8" s="8"/>
      <c r="W8" s="6"/>
      <c r="X8" s="5"/>
      <c r="Y8" s="7">
        <v>24.09</v>
      </c>
      <c r="Z8" s="8">
        <f t="shared" si="5"/>
        <v>7.3500000000000014</v>
      </c>
      <c r="AA8" s="8">
        <f t="shared" si="6"/>
        <v>6.1295632648183584E-3</v>
      </c>
      <c r="AB8" s="8"/>
      <c r="AC8" s="8"/>
      <c r="AD8" s="6"/>
      <c r="AE8" s="5"/>
      <c r="AF8" s="7">
        <v>27.03</v>
      </c>
      <c r="AG8" s="8">
        <f t="shared" si="7"/>
        <v>10.290000000000003</v>
      </c>
      <c r="AH8" s="8">
        <f t="shared" si="8"/>
        <v>7.987324790603319E-4</v>
      </c>
      <c r="AI8" s="8"/>
      <c r="AJ8" s="8"/>
      <c r="AK8" s="6"/>
      <c r="AL8" s="5"/>
      <c r="AM8" s="7">
        <v>28.32</v>
      </c>
      <c r="AN8" s="8">
        <f t="shared" si="9"/>
        <v>11.580000000000002</v>
      </c>
      <c r="AO8" s="8">
        <f t="shared" si="10"/>
        <v>3.2664246943020297E-4</v>
      </c>
      <c r="AP8" s="8"/>
      <c r="AQ8" s="8"/>
      <c r="AR8" s="6"/>
      <c r="AS8" s="5"/>
      <c r="AT8" s="7">
        <v>22.18</v>
      </c>
      <c r="AU8" s="8">
        <f t="shared" si="11"/>
        <v>5.4400000000000013</v>
      </c>
      <c r="AV8" s="8">
        <f t="shared" si="12"/>
        <v>2.3035456520173442E-2</v>
      </c>
      <c r="AW8" s="8"/>
      <c r="AX8" s="8"/>
      <c r="AY8" s="6"/>
      <c r="AZ8" s="5"/>
      <c r="BA8" s="7">
        <v>33.03</v>
      </c>
      <c r="BB8" s="8">
        <f t="shared" si="13"/>
        <v>16.290000000000003</v>
      </c>
      <c r="BC8" s="8">
        <f t="shared" si="14"/>
        <v>1.2480194985317691E-5</v>
      </c>
      <c r="BD8" s="8"/>
      <c r="BE8" s="8"/>
      <c r="BF8" s="6"/>
      <c r="BG8" s="5"/>
      <c r="BH8" s="7">
        <v>26.71</v>
      </c>
      <c r="BI8" s="8">
        <f t="shared" si="15"/>
        <v>9.9700000000000024</v>
      </c>
      <c r="BJ8" s="8">
        <f t="shared" si="16"/>
        <v>9.9708215401092906E-4</v>
      </c>
      <c r="BK8" s="8"/>
      <c r="BL8" s="8"/>
      <c r="BM8" s="6"/>
      <c r="BN8" s="5"/>
      <c r="BO8" s="7">
        <v>25.61</v>
      </c>
      <c r="BP8" s="8">
        <f t="shared" si="17"/>
        <v>8.870000000000001</v>
      </c>
      <c r="BQ8" s="8">
        <f t="shared" si="18"/>
        <v>2.13729238527488E-3</v>
      </c>
      <c r="BR8" s="8"/>
      <c r="BS8" s="8"/>
      <c r="BT8" s="6"/>
      <c r="BU8" s="5"/>
      <c r="BV8">
        <v>42.26</v>
      </c>
      <c r="BW8" s="8">
        <f t="shared" si="20"/>
        <v>25.52</v>
      </c>
      <c r="BX8" s="8">
        <f t="shared" si="19"/>
        <v>2.0783300196385464E-8</v>
      </c>
      <c r="BY8" s="8"/>
      <c r="BZ8" s="8"/>
      <c r="CA8" s="6"/>
      <c r="CB8" s="5"/>
    </row>
    <row r="9" spans="2:80" x14ac:dyDescent="0.25">
      <c r="B9" s="8">
        <v>6</v>
      </c>
      <c r="C9" s="8" t="s">
        <v>13</v>
      </c>
      <c r="D9" s="8" t="s">
        <v>12</v>
      </c>
      <c r="E9" s="7">
        <v>16.79</v>
      </c>
      <c r="F9" s="8">
        <f t="shared" si="0"/>
        <v>8.8248305046485074E-6</v>
      </c>
      <c r="G9" s="8"/>
      <c r="H9" s="8"/>
      <c r="I9" s="6"/>
      <c r="J9" s="5"/>
      <c r="K9" s="7">
        <v>25.05</v>
      </c>
      <c r="L9" s="8">
        <f t="shared" si="1"/>
        <v>8.2600000000000016</v>
      </c>
      <c r="M9" s="8">
        <f t="shared" si="2"/>
        <v>3.262062185267066E-3</v>
      </c>
      <c r="N9" s="8"/>
      <c r="O9" s="8"/>
      <c r="P9" s="6"/>
      <c r="Q9" s="5"/>
      <c r="R9" s="7">
        <v>23.7</v>
      </c>
      <c r="S9" s="8">
        <f t="shared" si="3"/>
        <v>6.91</v>
      </c>
      <c r="T9" s="8">
        <f t="shared" si="4"/>
        <v>8.3153920504168734E-3</v>
      </c>
      <c r="U9" s="8"/>
      <c r="V9" s="8"/>
      <c r="W9" s="6"/>
      <c r="X9" s="5"/>
      <c r="Y9" s="7">
        <v>23.76</v>
      </c>
      <c r="Z9" s="8">
        <f t="shared" si="5"/>
        <v>6.9700000000000024</v>
      </c>
      <c r="AA9" s="8">
        <f t="shared" si="6"/>
        <v>7.9766572320874342E-3</v>
      </c>
      <c r="AB9" s="8"/>
      <c r="AC9" s="8"/>
      <c r="AD9" s="6"/>
      <c r="AE9" s="5"/>
      <c r="AF9" s="7">
        <v>27.2</v>
      </c>
      <c r="AG9" s="8">
        <f t="shared" si="7"/>
        <v>10.41</v>
      </c>
      <c r="AH9" s="8">
        <f t="shared" si="8"/>
        <v>7.3498376338431001E-4</v>
      </c>
      <c r="AI9" s="8"/>
      <c r="AJ9" s="8"/>
      <c r="AK9" s="6"/>
      <c r="AL9" s="5"/>
      <c r="AM9" s="7">
        <v>28.29</v>
      </c>
      <c r="AN9" s="8">
        <f t="shared" si="9"/>
        <v>11.5</v>
      </c>
      <c r="AO9" s="8">
        <f t="shared" si="10"/>
        <v>3.4526698300124388E-4</v>
      </c>
      <c r="AP9" s="8"/>
      <c r="AQ9" s="8"/>
      <c r="AR9" s="6"/>
      <c r="AS9" s="5"/>
      <c r="AT9" s="7">
        <v>22.05</v>
      </c>
      <c r="AU9" s="8">
        <f t="shared" si="11"/>
        <v>5.2600000000000016</v>
      </c>
      <c r="AV9" s="8">
        <f t="shared" si="12"/>
        <v>2.6096497482136511E-2</v>
      </c>
      <c r="AW9" s="8"/>
      <c r="AX9" s="8"/>
      <c r="AY9" s="6"/>
      <c r="AZ9" s="5"/>
      <c r="BA9" s="7">
        <v>33.380000000000003</v>
      </c>
      <c r="BB9" s="8">
        <f t="shared" si="13"/>
        <v>16.590000000000003</v>
      </c>
      <c r="BC9" s="8">
        <f t="shared" si="14"/>
        <v>1.0137068283817358E-5</v>
      </c>
      <c r="BD9" s="8"/>
      <c r="BE9" s="8"/>
      <c r="BF9" s="6"/>
      <c r="BG9" s="5"/>
      <c r="BH9" s="7">
        <v>26.9</v>
      </c>
      <c r="BI9" s="8">
        <f t="shared" si="15"/>
        <v>10.11</v>
      </c>
      <c r="BJ9" s="8">
        <f t="shared" si="16"/>
        <v>9.0487115418981588E-4</v>
      </c>
      <c r="BK9" s="8"/>
      <c r="BL9" s="8"/>
      <c r="BM9" s="6"/>
      <c r="BN9" s="5"/>
      <c r="BO9" s="7">
        <v>25.9</v>
      </c>
      <c r="BP9" s="8">
        <f t="shared" si="17"/>
        <v>9.11</v>
      </c>
      <c r="BQ9" s="8">
        <f t="shared" si="18"/>
        <v>1.809742308379632E-3</v>
      </c>
      <c r="BR9" s="8"/>
      <c r="BS9" s="8"/>
      <c r="BT9" s="6"/>
      <c r="BU9" s="5"/>
      <c r="BV9">
        <v>43</v>
      </c>
      <c r="BW9" s="8">
        <f t="shared" si="20"/>
        <v>26.21</v>
      </c>
      <c r="BX9" s="8">
        <f t="shared" si="19"/>
        <v>1.2882608641801234E-8</v>
      </c>
      <c r="BY9" s="8"/>
      <c r="BZ9" s="8"/>
      <c r="CA9" s="6"/>
      <c r="CB9" s="5"/>
    </row>
    <row r="10" spans="2:80" x14ac:dyDescent="0.25">
      <c r="B10" s="8">
        <v>28</v>
      </c>
      <c r="C10" s="8" t="s">
        <v>14</v>
      </c>
      <c r="D10" s="8" t="s">
        <v>12</v>
      </c>
      <c r="E10" s="7">
        <v>16.52</v>
      </c>
      <c r="F10" s="8">
        <f t="shared" si="0"/>
        <v>1.0641049700549366E-5</v>
      </c>
      <c r="G10" s="8">
        <f>AVERAGE(F10:F12)</f>
        <v>9.7227006437540042E-6</v>
      </c>
      <c r="H10" s="8">
        <f>STDEV(F10:F12)</f>
        <v>1.3465142282184965E-6</v>
      </c>
      <c r="I10" s="6">
        <f>G22/G10</f>
        <v>1.2359547488510108</v>
      </c>
      <c r="J10" s="5">
        <f>((H10/G10)^2+(H22/G22)^2)^0.5*I10</f>
        <v>0.47057507132174325</v>
      </c>
      <c r="K10" s="7">
        <v>24.16</v>
      </c>
      <c r="L10" s="8">
        <f t="shared" si="1"/>
        <v>7.6400000000000006</v>
      </c>
      <c r="M10" s="8">
        <f t="shared" si="2"/>
        <v>5.0133824123550948E-3</v>
      </c>
      <c r="N10" s="8">
        <f>AVERAGE(M10:M12)</f>
        <v>6.1480871613282849E-3</v>
      </c>
      <c r="O10" s="8">
        <f>STDEV(M10:M12)</f>
        <v>1.0352141294092889E-3</v>
      </c>
      <c r="P10" s="6">
        <f>N22/N10</f>
        <v>1.0171158833915814</v>
      </c>
      <c r="Q10" s="5">
        <f>((O10/N10)^2+(O22/N22)^2)^0.5*P10</f>
        <v>0.21885446731994254</v>
      </c>
      <c r="R10" s="7">
        <v>25.27</v>
      </c>
      <c r="S10" s="8">
        <f t="shared" si="3"/>
        <v>8.75</v>
      </c>
      <c r="T10" s="8">
        <f t="shared" si="4"/>
        <v>2.3226701464896908E-3</v>
      </c>
      <c r="U10" s="8">
        <f>AVERAGE(T10:T12)</f>
        <v>2.6679528338710858E-3</v>
      </c>
      <c r="V10" s="8">
        <f>STDEV(T10:T12)</f>
        <v>3.8689489122522083E-4</v>
      </c>
      <c r="W10" s="6">
        <f>U22/U10</f>
        <v>0.19685449301845584</v>
      </c>
      <c r="X10" s="5">
        <f>((V10/U10)^2+(V22/U22)^2)^0.5*W10</f>
        <v>9.5675047268008503E-2</v>
      </c>
      <c r="Y10" s="7">
        <v>24.86</v>
      </c>
      <c r="Z10" s="8">
        <f t="shared" si="5"/>
        <v>8.34</v>
      </c>
      <c r="AA10" s="8">
        <f t="shared" si="6"/>
        <v>3.0860988744663169E-3</v>
      </c>
      <c r="AB10" s="8">
        <f>AVERAGE(AA10:AA12)</f>
        <v>3.8197625823019527E-3</v>
      </c>
      <c r="AC10" s="8">
        <f>STDEV(AA10:AA12)</f>
        <v>8.030152940627503E-4</v>
      </c>
      <c r="AD10" s="6">
        <f>AB22/AB10</f>
        <v>0.46158514939271167</v>
      </c>
      <c r="AE10" s="5">
        <f>((AC10/AB10)^2+(AC22/AB22)^2)^0.5*AD10</f>
        <v>0.14325570766603415</v>
      </c>
      <c r="AF10" s="7">
        <v>26.92</v>
      </c>
      <c r="AG10" s="8">
        <f t="shared" si="7"/>
        <v>10.400000000000002</v>
      </c>
      <c r="AH10" s="8">
        <f t="shared" si="8"/>
        <v>7.4009597974140462E-4</v>
      </c>
      <c r="AI10" s="8">
        <f>AVERAGE(AH10:AH12)</f>
        <v>8.5941748836794853E-4</v>
      </c>
      <c r="AJ10" s="8">
        <f>STDEV(AH10:AH12)</f>
        <v>1.5862320018578797E-4</v>
      </c>
      <c r="AK10" s="6">
        <f>AI22/AI10</f>
        <v>2.586620836875567</v>
      </c>
      <c r="AL10" s="5">
        <f>((AJ10/AI10)^2+(AJ22/AI22)^2)^0.5*AK10</f>
        <v>0.80793764613057528</v>
      </c>
      <c r="AM10" s="7">
        <v>27.21</v>
      </c>
      <c r="AN10" s="8">
        <f t="shared" si="9"/>
        <v>10.690000000000001</v>
      </c>
      <c r="AO10" s="8">
        <f t="shared" si="10"/>
        <v>6.053260253608329E-4</v>
      </c>
      <c r="AP10" s="8">
        <f>AVERAGE(AO10:AO12)</f>
        <v>7.0210830497564761E-4</v>
      </c>
      <c r="AQ10" s="8">
        <f>STDEV(AO10:AO12)</f>
        <v>8.4459098506040156E-5</v>
      </c>
      <c r="AR10" s="6">
        <f>AP22/AP10</f>
        <v>162.91604728836879</v>
      </c>
      <c r="AS10" s="5">
        <f>((AQ10/AP10)^2+(AQ22/AP22)^2)^0.5*AR10</f>
        <v>25.767298274475902</v>
      </c>
      <c r="AT10" s="7">
        <v>21.04</v>
      </c>
      <c r="AU10" s="8">
        <f t="shared" si="11"/>
        <v>4.5199999999999996</v>
      </c>
      <c r="AV10" s="8">
        <f t="shared" si="12"/>
        <v>4.3585739573450188E-2</v>
      </c>
      <c r="AW10" s="8">
        <f>AVERAGE(AV10:AV12)</f>
        <v>4.6925177091219433E-2</v>
      </c>
      <c r="AX10" s="8">
        <f>STDEV(AV10:AV12)</f>
        <v>3.8385376675582187E-3</v>
      </c>
      <c r="AY10" s="6">
        <f>AW22/AW10</f>
        <v>1.7470610106929783</v>
      </c>
      <c r="AZ10" s="5">
        <f>((AX10/AW10)^2+(AX22/AW22)^2)^0.5*AY10</f>
        <v>0.27093834383694743</v>
      </c>
      <c r="BA10" s="7">
        <v>32.33</v>
      </c>
      <c r="BB10" s="8">
        <f t="shared" si="13"/>
        <v>15.809999999999999</v>
      </c>
      <c r="BC10" s="8">
        <f t="shared" si="14"/>
        <v>1.7406672910589977E-5</v>
      </c>
      <c r="BD10" s="8">
        <f>AVERAGE(BC10:BC12)</f>
        <v>1.4490569204242935E-5</v>
      </c>
      <c r="BE10" s="8">
        <f>STDEV(BC10:BC12)</f>
        <v>3.0479324865175155E-6</v>
      </c>
      <c r="BF10" s="6">
        <f>BD22/BD10</f>
        <v>4.0718421781700931</v>
      </c>
      <c r="BG10" s="5">
        <f>((BE10/BD10)^2+(BE22/BD22)^2)^0.5*BF10</f>
        <v>1.4847768835050954</v>
      </c>
      <c r="BH10" s="7">
        <v>25.13</v>
      </c>
      <c r="BI10" s="8">
        <f t="shared" si="15"/>
        <v>8.61</v>
      </c>
      <c r="BJ10" s="8">
        <f t="shared" si="16"/>
        <v>2.5593621169108676E-3</v>
      </c>
      <c r="BK10" s="8">
        <f>AVERAGE(BJ10:BJ12)</f>
        <v>2.7663879218852833E-3</v>
      </c>
      <c r="BL10" s="8">
        <f>STDEV(BJ10:BJ12)</f>
        <v>1.860577843586353E-4</v>
      </c>
      <c r="BM10" s="6">
        <f>BK22/BK10</f>
        <v>3.9857605213245937</v>
      </c>
      <c r="BN10" s="5">
        <f>((BL10/BK10)^2+(BL22/BK22)^2)^0.5*BM10</f>
        <v>1.0945047679315658</v>
      </c>
      <c r="BO10" s="7">
        <v>25.25</v>
      </c>
      <c r="BP10" s="8">
        <f t="shared" si="17"/>
        <v>8.73</v>
      </c>
      <c r="BQ10" s="8">
        <f t="shared" si="18"/>
        <v>2.3550934134585169E-3</v>
      </c>
      <c r="BR10" s="8">
        <f>AVERAGE(BQ10:BQ12)</f>
        <v>3.3378109228731564E-3</v>
      </c>
      <c r="BS10" s="8">
        <f>STDEV(BQ10:BQ12)</f>
        <v>8.6581282340661241E-4</v>
      </c>
      <c r="BT10" s="6">
        <f>BR22/BR10</f>
        <v>0.99552723769087981</v>
      </c>
      <c r="BU10" s="5">
        <f>((BS10/BR10)^2+(BS22/BR22)^2)^0.5*BT10</f>
        <v>0.41235281331061813</v>
      </c>
      <c r="BV10">
        <v>37.86</v>
      </c>
      <c r="BW10" s="8">
        <f t="shared" si="20"/>
        <v>21.34</v>
      </c>
      <c r="BX10" s="8">
        <f t="shared" si="19"/>
        <v>3.7672105401200146E-7</v>
      </c>
      <c r="BY10" s="8">
        <f>AVERAGE(BX10:BX12)</f>
        <v>5.1011953713224485E-7</v>
      </c>
      <c r="BZ10" s="8">
        <f>STDEV(BX10:BX12)</f>
        <v>2.681367417307294E-7</v>
      </c>
      <c r="CA10" s="6">
        <f>BY22/BY10</f>
        <v>4.7671566870329691</v>
      </c>
      <c r="CB10" s="5">
        <f>((BZ10/BY10)^2+(BZ22/BY22)^2)^0.5*CA10</f>
        <v>3.1176231552567333</v>
      </c>
    </row>
    <row r="11" spans="2:80" x14ac:dyDescent="0.25">
      <c r="B11" s="8">
        <v>29</v>
      </c>
      <c r="C11" s="8" t="s">
        <v>14</v>
      </c>
      <c r="D11" s="8" t="s">
        <v>12</v>
      </c>
      <c r="E11" s="19">
        <v>16.899999999999999</v>
      </c>
      <c r="F11" s="8">
        <f t="shared" si="0"/>
        <v>8.1769825938132817E-6</v>
      </c>
      <c r="G11" s="8"/>
      <c r="H11" s="8"/>
      <c r="I11" s="6"/>
      <c r="J11" s="5"/>
      <c r="K11" s="19">
        <v>24.19</v>
      </c>
      <c r="L11" s="8">
        <f t="shared" si="1"/>
        <v>7.2900000000000027</v>
      </c>
      <c r="M11" s="8">
        <f t="shared" si="2"/>
        <v>6.3898598324826578E-3</v>
      </c>
      <c r="N11" s="8"/>
      <c r="O11" s="8"/>
      <c r="P11" s="6"/>
      <c r="Q11" s="5"/>
      <c r="R11" s="19">
        <v>25.24</v>
      </c>
      <c r="S11" s="8">
        <f t="shared" si="3"/>
        <v>8.34</v>
      </c>
      <c r="T11" s="8">
        <f t="shared" si="4"/>
        <v>3.0860988744663169E-3</v>
      </c>
      <c r="U11" s="8"/>
      <c r="V11" s="8"/>
      <c r="W11" s="6"/>
      <c r="X11" s="5"/>
      <c r="Y11" s="19">
        <v>24.64</v>
      </c>
      <c r="Z11" s="8">
        <f t="shared" si="5"/>
        <v>7.740000000000002</v>
      </c>
      <c r="AA11" s="8">
        <f t="shared" si="6"/>
        <v>4.6776511899176863E-3</v>
      </c>
      <c r="AB11" s="8"/>
      <c r="AC11" s="8"/>
      <c r="AD11" s="6"/>
      <c r="AE11" s="5"/>
      <c r="AF11" s="19">
        <v>26.81</v>
      </c>
      <c r="AG11" s="8">
        <f t="shared" si="7"/>
        <v>9.91</v>
      </c>
      <c r="AH11" s="8">
        <f t="shared" si="8"/>
        <v>1.039424006302109E-3</v>
      </c>
      <c r="AI11" s="8"/>
      <c r="AJ11" s="8"/>
      <c r="AK11" s="6"/>
      <c r="AL11" s="5"/>
      <c r="AM11" s="19">
        <v>27.26</v>
      </c>
      <c r="AN11" s="8">
        <f t="shared" si="9"/>
        <v>10.360000000000003</v>
      </c>
      <c r="AO11" s="8">
        <f t="shared" si="10"/>
        <v>7.6090290982470563E-4</v>
      </c>
      <c r="AP11" s="8"/>
      <c r="AQ11" s="8"/>
      <c r="AR11" s="6"/>
      <c r="AS11" s="5"/>
      <c r="AT11" s="19">
        <v>21.19</v>
      </c>
      <c r="AU11" s="8">
        <f t="shared" si="11"/>
        <v>4.2900000000000027</v>
      </c>
      <c r="AV11" s="8">
        <f t="shared" si="12"/>
        <v>5.1118878659861221E-2</v>
      </c>
      <c r="AW11" s="8"/>
      <c r="AX11" s="8"/>
      <c r="AY11" s="6"/>
      <c r="AZ11" s="5"/>
      <c r="BA11" s="19">
        <v>33.33</v>
      </c>
      <c r="BB11" s="8">
        <f t="shared" si="13"/>
        <v>16.43</v>
      </c>
      <c r="BC11" s="8">
        <f t="shared" si="14"/>
        <v>1.1326016011268994E-5</v>
      </c>
      <c r="BD11" s="8"/>
      <c r="BE11" s="8"/>
      <c r="BF11" s="6"/>
      <c r="BG11" s="5"/>
      <c r="BH11" s="19">
        <v>25.32</v>
      </c>
      <c r="BI11" s="8">
        <f t="shared" si="15"/>
        <v>8.4200000000000017</v>
      </c>
      <c r="BJ11" s="8">
        <f t="shared" si="16"/>
        <v>2.9196274387401104E-3</v>
      </c>
      <c r="BK11" s="8"/>
      <c r="BL11" s="8"/>
      <c r="BM11" s="6"/>
      <c r="BN11" s="5"/>
      <c r="BO11" s="19">
        <v>24.87</v>
      </c>
      <c r="BP11" s="8">
        <f t="shared" si="17"/>
        <v>7.9700000000000024</v>
      </c>
      <c r="BQ11" s="8">
        <f t="shared" si="18"/>
        <v>3.9883286160437171E-3</v>
      </c>
      <c r="BR11" s="8"/>
      <c r="BS11" s="8"/>
      <c r="BT11" s="6"/>
      <c r="BU11" s="5"/>
      <c r="BV11">
        <v>37.119999999999997</v>
      </c>
      <c r="BW11" s="8">
        <f t="shared" si="20"/>
        <v>20.22</v>
      </c>
      <c r="BX11" s="8">
        <f t="shared" si="19"/>
        <v>8.1879180568480943E-7</v>
      </c>
      <c r="BY11" s="8"/>
      <c r="BZ11" s="8"/>
      <c r="CA11" s="6"/>
      <c r="CB11" s="5"/>
    </row>
    <row r="12" spans="2:80" x14ac:dyDescent="0.25">
      <c r="B12" s="8">
        <v>30</v>
      </c>
      <c r="C12" s="8" t="s">
        <v>14</v>
      </c>
      <c r="D12" s="8" t="s">
        <v>12</v>
      </c>
      <c r="E12" s="7">
        <v>16.559999999999999</v>
      </c>
      <c r="F12" s="8">
        <f t="shared" si="0"/>
        <v>1.0350069636899367E-5</v>
      </c>
      <c r="G12" s="8"/>
      <c r="H12" s="8"/>
      <c r="I12" s="6"/>
      <c r="J12" s="5"/>
      <c r="K12" s="7">
        <v>23.71</v>
      </c>
      <c r="L12" s="8">
        <f t="shared" si="1"/>
        <v>7.1500000000000021</v>
      </c>
      <c r="M12" s="8">
        <f t="shared" si="2"/>
        <v>7.041019239147104E-3</v>
      </c>
      <c r="N12" s="8"/>
      <c r="O12" s="8"/>
      <c r="P12" s="6"/>
      <c r="Q12" s="5"/>
      <c r="R12" s="7">
        <v>25.15</v>
      </c>
      <c r="S12" s="8">
        <f t="shared" si="3"/>
        <v>8.59</v>
      </c>
      <c r="T12" s="8">
        <f t="shared" si="4"/>
        <v>2.5950894806572502E-3</v>
      </c>
      <c r="U12" s="8"/>
      <c r="V12" s="8"/>
      <c r="W12" s="6"/>
      <c r="X12" s="5"/>
      <c r="Y12" s="7">
        <v>24.64</v>
      </c>
      <c r="Z12" s="8">
        <f t="shared" si="5"/>
        <v>8.0800000000000018</v>
      </c>
      <c r="AA12" s="8">
        <f t="shared" si="6"/>
        <v>3.6955376825218546E-3</v>
      </c>
      <c r="AB12" s="8"/>
      <c r="AC12" s="8"/>
      <c r="AD12" s="6"/>
      <c r="AE12" s="5"/>
      <c r="AF12" s="7">
        <v>26.85</v>
      </c>
      <c r="AG12" s="8">
        <f t="shared" si="7"/>
        <v>10.290000000000003</v>
      </c>
      <c r="AH12" s="8">
        <f t="shared" si="8"/>
        <v>7.987324790603319E-4</v>
      </c>
      <c r="AI12" s="8"/>
      <c r="AJ12" s="8"/>
      <c r="AK12" s="6"/>
      <c r="AL12" s="5"/>
      <c r="AM12" s="7">
        <v>26.96</v>
      </c>
      <c r="AN12" s="8">
        <f t="shared" si="9"/>
        <v>10.400000000000002</v>
      </c>
      <c r="AO12" s="8">
        <f t="shared" si="10"/>
        <v>7.4009597974140462E-4</v>
      </c>
      <c r="AP12" s="8"/>
      <c r="AQ12" s="8"/>
      <c r="AR12" s="6"/>
      <c r="AS12" s="5"/>
      <c r="AT12" s="7">
        <v>21</v>
      </c>
      <c r="AU12" s="8">
        <f t="shared" si="11"/>
        <v>4.4400000000000013</v>
      </c>
      <c r="AV12" s="8">
        <f t="shared" si="12"/>
        <v>4.6070913040346884E-2</v>
      </c>
      <c r="AW12" s="8"/>
      <c r="AX12" s="8"/>
      <c r="AY12" s="6"/>
      <c r="AZ12" s="5"/>
      <c r="BA12" s="7">
        <v>32.61</v>
      </c>
      <c r="BB12" s="8">
        <f t="shared" si="13"/>
        <v>16.05</v>
      </c>
      <c r="BC12" s="8">
        <f t="shared" si="14"/>
        <v>1.4739018690869835E-5</v>
      </c>
      <c r="BD12" s="8"/>
      <c r="BE12" s="8"/>
      <c r="BF12" s="6"/>
      <c r="BG12" s="5"/>
      <c r="BH12" s="7">
        <v>25.03</v>
      </c>
      <c r="BI12" s="8">
        <f t="shared" si="15"/>
        <v>8.4700000000000024</v>
      </c>
      <c r="BJ12" s="8">
        <f t="shared" si="16"/>
        <v>2.8201742100048706E-3</v>
      </c>
      <c r="BK12" s="8"/>
      <c r="BL12" s="8"/>
      <c r="BM12" s="6"/>
      <c r="BN12" s="5"/>
      <c r="BO12" s="7">
        <v>24.65</v>
      </c>
      <c r="BP12" s="8">
        <f t="shared" si="17"/>
        <v>8.09</v>
      </c>
      <c r="BQ12" s="8">
        <f t="shared" si="18"/>
        <v>3.6700107391172353E-3</v>
      </c>
      <c r="BR12" s="8"/>
      <c r="BS12" s="8"/>
      <c r="BT12" s="6"/>
      <c r="BU12" s="5"/>
      <c r="BV12">
        <v>38.07</v>
      </c>
      <c r="BW12" s="8">
        <f t="shared" si="20"/>
        <v>21.51</v>
      </c>
      <c r="BX12" s="8">
        <f t="shared" si="19"/>
        <v>3.3484575169992366E-7</v>
      </c>
      <c r="BY12" s="8"/>
      <c r="BZ12" s="8"/>
      <c r="CA12" s="6"/>
      <c r="CB12" s="5"/>
    </row>
    <row r="13" spans="2:80" x14ac:dyDescent="0.25">
      <c r="B13" s="8">
        <v>52</v>
      </c>
      <c r="C13" s="8" t="s">
        <v>15</v>
      </c>
      <c r="D13" s="8" t="s">
        <v>12</v>
      </c>
      <c r="E13" s="7">
        <v>16.579999999999998</v>
      </c>
      <c r="F13" s="8">
        <f t="shared" si="0"/>
        <v>1.0207577169693856E-5</v>
      </c>
      <c r="G13" s="8">
        <f>AVERAGE(F13:F15)</f>
        <v>9.2063929635778303E-6</v>
      </c>
      <c r="H13" s="8">
        <f>STDEV(F13:F15)</f>
        <v>1.1480028909601484E-6</v>
      </c>
      <c r="I13" s="6">
        <f>G25/G13</f>
        <v>1.1412576031378379</v>
      </c>
      <c r="J13" s="5">
        <f>((H13/G13)^2+(H25/G25)^2)^0.5*I13</f>
        <v>0.15768070216859256</v>
      </c>
      <c r="K13" s="7">
        <v>25.76</v>
      </c>
      <c r="L13" s="8">
        <f t="shared" si="1"/>
        <v>9.1800000000000033</v>
      </c>
      <c r="M13" s="8">
        <f t="shared" si="2"/>
        <v>1.7240292896301818E-3</v>
      </c>
      <c r="N13" s="8">
        <f>AVERAGE(M13:M15)</f>
        <v>1.7664385179784817E-3</v>
      </c>
      <c r="O13" s="8">
        <f>STDEV(M13:M15)</f>
        <v>1.8279461472255469E-4</v>
      </c>
      <c r="P13" s="6">
        <f>N25/N13</f>
        <v>0.77447558631447511</v>
      </c>
      <c r="Q13" s="5">
        <f>((O13/N13)^2+(O25/N25)^2)^0.5*P13</f>
        <v>0.20672775236295876</v>
      </c>
      <c r="R13" s="7">
        <v>27.24</v>
      </c>
      <c r="S13" s="8">
        <f t="shared" si="3"/>
        <v>10.66</v>
      </c>
      <c r="T13" s="8">
        <f t="shared" si="4"/>
        <v>6.1804521189955087E-4</v>
      </c>
      <c r="U13" s="8">
        <f>AVERAGE(T13:T15)</f>
        <v>7.4984604712974745E-4</v>
      </c>
      <c r="V13" s="8">
        <f>STDEV(T13:T15)</f>
        <v>1.3416119891752882E-4</v>
      </c>
      <c r="W13" s="6">
        <f>U25/U13</f>
        <v>3.1292753433452947</v>
      </c>
      <c r="X13" s="5">
        <f>((V13/U13)^2+(V25/U25)^2)^0.5*W13</f>
        <v>0.64194168569178089</v>
      </c>
      <c r="Y13" s="7">
        <v>25.66</v>
      </c>
      <c r="Z13" s="8">
        <f t="shared" si="5"/>
        <v>9.0800000000000018</v>
      </c>
      <c r="AA13" s="8">
        <f t="shared" si="6"/>
        <v>1.8477688412609273E-3</v>
      </c>
      <c r="AB13" s="8">
        <f>AVERAGE(AA13:AA15)</f>
        <v>2.159139877206017E-3</v>
      </c>
      <c r="AC13" s="8">
        <f>STDEV(AA13:AA15)</f>
        <v>5.0605902149159139E-4</v>
      </c>
      <c r="AD13" s="6">
        <f>AB25/AB13</f>
        <v>0.9147180001933557</v>
      </c>
      <c r="AE13" s="5">
        <f>((AC13/AB13)^2+(AC25/AB25)^2)^0.5*AD13</f>
        <v>0.23838760666129369</v>
      </c>
      <c r="AF13" s="7">
        <v>25.59</v>
      </c>
      <c r="AG13" s="8">
        <f t="shared" si="7"/>
        <v>9.0100000000000016</v>
      </c>
      <c r="AH13" s="8">
        <f t="shared" si="8"/>
        <v>1.9396337801504588E-3</v>
      </c>
      <c r="AI13" s="8">
        <f>AVERAGE(AH13:AH15)</f>
        <v>2.6088088327992295E-3</v>
      </c>
      <c r="AJ13" s="8">
        <f>STDEV(AH13:AH15)</f>
        <v>5.9683368386908913E-4</v>
      </c>
      <c r="AK13" s="6">
        <f>AI25/AI13</f>
        <v>0.88809495428468999</v>
      </c>
      <c r="AL13" s="5">
        <f>((AJ13/AI13)^2+(AJ25/AI25)^2)^0.5*AK13</f>
        <v>0.21518385595211303</v>
      </c>
      <c r="AM13" s="7">
        <v>27.04</v>
      </c>
      <c r="AN13" s="8">
        <f t="shared" si="9"/>
        <v>10.46</v>
      </c>
      <c r="AO13" s="8">
        <f t="shared" si="10"/>
        <v>7.0994751822280738E-4</v>
      </c>
      <c r="AP13" s="8">
        <f>AVERAGE(AO13:AO15)</f>
        <v>8.1767369870725198E-4</v>
      </c>
      <c r="AQ13" s="8">
        <f>STDEV(AO13:AO15)</f>
        <v>1.2181118150515002E-4</v>
      </c>
      <c r="AR13" s="6">
        <f>AP25/AP13</f>
        <v>23.464850603874535</v>
      </c>
      <c r="AS13" s="5">
        <f>((AQ13/AP13)^2+(AQ25/AP25)^2)^0.5*AR13</f>
        <v>5.2379187300612857</v>
      </c>
      <c r="AT13" s="7">
        <v>22.6</v>
      </c>
      <c r="AU13" s="8">
        <f t="shared" si="11"/>
        <v>6.0200000000000031</v>
      </c>
      <c r="AV13" s="8">
        <f t="shared" si="12"/>
        <v>1.5409886007708708E-2</v>
      </c>
      <c r="AW13" s="8">
        <f>AVERAGE(AV13:AV15)</f>
        <v>2.2332848778755368E-2</v>
      </c>
      <c r="AX13" s="8">
        <f>STDEV(AV13:AV15)</f>
        <v>8.8853234303854813E-3</v>
      </c>
      <c r="AY13" s="6">
        <f>AW25/AW13</f>
        <v>1.7228957871841808</v>
      </c>
      <c r="AZ13" s="5">
        <f>((AX13/AW13)^2+(AX25/AW25)^2)^0.5*AY13</f>
        <v>0.70061320020931905</v>
      </c>
      <c r="BA13" s="7">
        <v>32.369999999999997</v>
      </c>
      <c r="BB13" s="8">
        <f t="shared" si="13"/>
        <v>15.79</v>
      </c>
      <c r="BC13" s="8">
        <f t="shared" si="14"/>
        <v>1.7649661009297015E-5</v>
      </c>
      <c r="BD13" s="8">
        <f>AVERAGE(BC13:BC15)</f>
        <v>2.3521788540339379E-5</v>
      </c>
      <c r="BE13" s="8">
        <f>STDEV(BC13:BC15)</f>
        <v>6.6416360967355047E-6</v>
      </c>
      <c r="BF13" s="6">
        <f>BD25/BD13</f>
        <v>3.4523292741498537</v>
      </c>
      <c r="BG13" s="5">
        <f>((BE13/BD13)^2+(BE25/BD25)^2)^0.5*BF13</f>
        <v>0.99867085255475307</v>
      </c>
      <c r="BH13" s="7">
        <v>24.68</v>
      </c>
      <c r="BI13" s="8">
        <f t="shared" si="15"/>
        <v>8.1000000000000014</v>
      </c>
      <c r="BJ13" s="8">
        <f t="shared" si="16"/>
        <v>3.6446601231906509E-3</v>
      </c>
      <c r="BK13" s="8">
        <f>AVERAGE(BJ13:BJ15)</f>
        <v>4.0230744471902273E-3</v>
      </c>
      <c r="BL13" s="8">
        <f>STDEV(BJ13:BJ15)</f>
        <v>4.483897816403412E-4</v>
      </c>
      <c r="BM13" s="6">
        <f>BK25/BK13</f>
        <v>3.6898631779790474</v>
      </c>
      <c r="BN13" s="5">
        <f>((BL13/BK13)^2+(BL25/BK25)^2)^0.5*BM13</f>
        <v>0.72751807723539974</v>
      </c>
      <c r="BO13" s="7">
        <v>25.11</v>
      </c>
      <c r="BP13" s="8">
        <f t="shared" si="17"/>
        <v>8.5300000000000011</v>
      </c>
      <c r="BQ13" s="8">
        <f t="shared" si="18"/>
        <v>2.7052919299041479E-3</v>
      </c>
      <c r="BR13" s="8">
        <f>AVERAGE(BQ13:BQ15)</f>
        <v>2.7920514835495466E-3</v>
      </c>
      <c r="BS13" s="8">
        <f>STDEV(BQ13:BQ15)</f>
        <v>3.032050009994378E-4</v>
      </c>
      <c r="BT13" s="6">
        <f>BR25/BR13</f>
        <v>0.89295944408226524</v>
      </c>
      <c r="BU13" s="5">
        <f>((BS13/BR13)^2+(BS25/BR25)^2)^0.5*BT13</f>
        <v>0.13620765352864309</v>
      </c>
      <c r="BV13">
        <v>36.74</v>
      </c>
      <c r="BW13" s="8">
        <f t="shared" si="20"/>
        <v>20.160000000000004</v>
      </c>
      <c r="BX13" s="8">
        <f t="shared" si="19"/>
        <v>8.5356242268368743E-7</v>
      </c>
      <c r="BY13" s="8">
        <f>AVERAGE(BX13:BX15)</f>
        <v>1.2142372477842787E-6</v>
      </c>
      <c r="BZ13" s="8">
        <f>STDEV(BX13:BX15)</f>
        <v>3.8232062174819667E-7</v>
      </c>
      <c r="CA13" s="6">
        <f>BY25/BY13</f>
        <v>1.393574763723384</v>
      </c>
      <c r="CB13" s="5">
        <f>((BZ13/BY13)^2+(BZ25/BY25)^2)^0.5*CA13</f>
        <v>0.91542976456345382</v>
      </c>
    </row>
    <row r="14" spans="2:80" x14ac:dyDescent="0.25">
      <c r="B14" s="8">
        <v>53</v>
      </c>
      <c r="C14" s="8" t="s">
        <v>15</v>
      </c>
      <c r="D14" s="8" t="s">
        <v>12</v>
      </c>
      <c r="E14" s="7">
        <v>16.940000000000001</v>
      </c>
      <c r="F14" s="8">
        <f t="shared" si="0"/>
        <v>7.9533825747766238E-6</v>
      </c>
      <c r="G14" s="8"/>
      <c r="H14" s="8"/>
      <c r="I14" s="6"/>
      <c r="J14" s="5"/>
      <c r="K14" s="7">
        <v>26.22</v>
      </c>
      <c r="L14" s="8">
        <f t="shared" si="1"/>
        <v>9.2799999999999976</v>
      </c>
      <c r="M14" s="8">
        <f t="shared" si="2"/>
        <v>1.6085762056007313E-3</v>
      </c>
      <c r="N14" s="8"/>
      <c r="O14" s="8"/>
      <c r="P14" s="6"/>
      <c r="Q14" s="5"/>
      <c r="R14" s="7">
        <v>27.33</v>
      </c>
      <c r="S14" s="8">
        <f t="shared" si="3"/>
        <v>10.389999999999997</v>
      </c>
      <c r="T14" s="8">
        <f t="shared" si="4"/>
        <v>7.4524375437527452E-4</v>
      </c>
      <c r="U14" s="8"/>
      <c r="V14" s="8"/>
      <c r="W14" s="6"/>
      <c r="X14" s="5"/>
      <c r="Y14" s="7">
        <v>25.99</v>
      </c>
      <c r="Z14" s="8">
        <f t="shared" si="5"/>
        <v>9.0499999999999972</v>
      </c>
      <c r="AA14" s="8">
        <f t="shared" si="6"/>
        <v>1.8865943924313432E-3</v>
      </c>
      <c r="AB14" s="8"/>
      <c r="AC14" s="8"/>
      <c r="AD14" s="6"/>
      <c r="AE14" s="5"/>
      <c r="AF14" s="7">
        <v>25.28</v>
      </c>
      <c r="AG14" s="8">
        <f t="shared" si="7"/>
        <v>8.34</v>
      </c>
      <c r="AH14" s="8">
        <f t="shared" si="8"/>
        <v>3.0860988744663169E-3</v>
      </c>
      <c r="AI14" s="8"/>
      <c r="AJ14" s="8"/>
      <c r="AK14" s="6"/>
      <c r="AL14" s="5"/>
      <c r="AM14" s="7">
        <v>27.24</v>
      </c>
      <c r="AN14" s="8">
        <f t="shared" si="9"/>
        <v>10.299999999999997</v>
      </c>
      <c r="AO14" s="8">
        <f t="shared" si="10"/>
        <v>7.9321523081663837E-4</v>
      </c>
      <c r="AP14" s="8"/>
      <c r="AQ14" s="8"/>
      <c r="AR14" s="6"/>
      <c r="AS14" s="5"/>
      <c r="AT14" s="7">
        <v>22.64</v>
      </c>
      <c r="AU14" s="8">
        <f t="shared" si="11"/>
        <v>5.6999999999999993</v>
      </c>
      <c r="AV14" s="8">
        <f t="shared" si="12"/>
        <v>1.9236631458514335E-2</v>
      </c>
      <c r="AW14" s="8"/>
      <c r="AX14" s="8"/>
      <c r="AY14" s="6"/>
      <c r="AZ14" s="5"/>
      <c r="BA14" s="7">
        <v>32.4</v>
      </c>
      <c r="BB14" s="8">
        <f t="shared" si="13"/>
        <v>15.459999999999997</v>
      </c>
      <c r="BC14" s="8">
        <f t="shared" si="14"/>
        <v>2.2185859944462798E-5</v>
      </c>
      <c r="BD14" s="8"/>
      <c r="BE14" s="8"/>
      <c r="BF14" s="6"/>
      <c r="BG14" s="5"/>
      <c r="BH14" s="7">
        <v>24.94</v>
      </c>
      <c r="BI14" s="8">
        <f t="shared" si="15"/>
        <v>8</v>
      </c>
      <c r="BJ14" s="8">
        <f t="shared" si="16"/>
        <v>3.90625E-3</v>
      </c>
      <c r="BK14" s="8"/>
      <c r="BL14" s="8"/>
      <c r="BM14" s="6"/>
      <c r="BN14" s="5"/>
      <c r="BO14" s="7">
        <v>25.26</v>
      </c>
      <c r="BP14" s="8">
        <f t="shared" si="17"/>
        <v>8.32</v>
      </c>
      <c r="BQ14" s="8">
        <f t="shared" si="18"/>
        <v>3.1291792093344601E-3</v>
      </c>
      <c r="BR14" s="8"/>
      <c r="BS14" s="8"/>
      <c r="BT14" s="6"/>
      <c r="BU14" s="5"/>
      <c r="BV14">
        <v>36.64</v>
      </c>
      <c r="BW14" s="8">
        <f t="shared" si="20"/>
        <v>19.7</v>
      </c>
      <c r="BX14" s="8">
        <f t="shared" si="19"/>
        <v>1.1741108067940878E-6</v>
      </c>
      <c r="BY14" s="8"/>
      <c r="BZ14" s="8"/>
      <c r="CA14" s="6"/>
      <c r="CB14" s="5"/>
    </row>
    <row r="15" spans="2:80" x14ac:dyDescent="0.25">
      <c r="B15" s="8">
        <v>54</v>
      </c>
      <c r="C15" s="8" t="s">
        <v>15</v>
      </c>
      <c r="D15" s="8" t="s">
        <v>12</v>
      </c>
      <c r="E15" s="7">
        <v>16.690000000000001</v>
      </c>
      <c r="F15" s="8">
        <f t="shared" si="0"/>
        <v>9.4582191462630089E-6</v>
      </c>
      <c r="G15" s="8"/>
      <c r="H15" s="8"/>
      <c r="I15" s="6"/>
      <c r="J15" s="5"/>
      <c r="K15" s="7">
        <v>25.68</v>
      </c>
      <c r="L15" s="8">
        <f t="shared" si="1"/>
        <v>8.9899999999999984</v>
      </c>
      <c r="M15" s="8">
        <f t="shared" si="2"/>
        <v>1.9667100587045312E-3</v>
      </c>
      <c r="N15" s="8"/>
      <c r="O15" s="8"/>
      <c r="P15" s="6"/>
      <c r="Q15" s="5"/>
      <c r="R15" s="7">
        <v>26.83</v>
      </c>
      <c r="S15" s="8">
        <f t="shared" si="3"/>
        <v>10.139999999999997</v>
      </c>
      <c r="T15" s="8">
        <f t="shared" si="4"/>
        <v>8.8624917511441709E-4</v>
      </c>
      <c r="U15" s="8"/>
      <c r="V15" s="8"/>
      <c r="W15" s="6"/>
      <c r="X15" s="5"/>
      <c r="Y15" s="7">
        <v>25.2</v>
      </c>
      <c r="Z15" s="8">
        <f t="shared" si="5"/>
        <v>8.509999999999998</v>
      </c>
      <c r="AA15" s="8">
        <f t="shared" si="6"/>
        <v>2.7430563979257802E-3</v>
      </c>
      <c r="AB15" s="8"/>
      <c r="AC15" s="8"/>
      <c r="AD15" s="6"/>
      <c r="AE15" s="5"/>
      <c r="AF15" s="7">
        <v>25.17</v>
      </c>
      <c r="AG15" s="8">
        <f t="shared" si="7"/>
        <v>8.48</v>
      </c>
      <c r="AH15" s="8">
        <f t="shared" si="8"/>
        <v>2.8006938437809123E-3</v>
      </c>
      <c r="AI15" s="8"/>
      <c r="AJ15" s="8"/>
      <c r="AK15" s="6"/>
      <c r="AL15" s="5"/>
      <c r="AM15" s="7">
        <v>26.73</v>
      </c>
      <c r="AN15" s="8">
        <f t="shared" si="9"/>
        <v>10.039999999999999</v>
      </c>
      <c r="AO15" s="8">
        <f t="shared" si="10"/>
        <v>9.4985834708231063E-4</v>
      </c>
      <c r="AP15" s="8"/>
      <c r="AQ15" s="8"/>
      <c r="AR15" s="6"/>
      <c r="AS15" s="5"/>
      <c r="AT15" s="7">
        <v>21.64</v>
      </c>
      <c r="AU15" s="8">
        <f t="shared" si="11"/>
        <v>4.9499999999999993</v>
      </c>
      <c r="AV15" s="8">
        <f t="shared" si="12"/>
        <v>3.2352028870043063E-2</v>
      </c>
      <c r="AW15" s="8"/>
      <c r="AX15" s="8"/>
      <c r="AY15" s="6"/>
      <c r="AZ15" s="5"/>
      <c r="BA15" s="7">
        <v>31.68</v>
      </c>
      <c r="BB15" s="8">
        <f t="shared" si="13"/>
        <v>14.989999999999998</v>
      </c>
      <c r="BC15" s="8">
        <f t="shared" si="14"/>
        <v>3.0729844667258314E-5</v>
      </c>
      <c r="BD15" s="8"/>
      <c r="BE15" s="8"/>
      <c r="BF15" s="6"/>
      <c r="BG15" s="5"/>
      <c r="BH15" s="7">
        <v>24.48</v>
      </c>
      <c r="BI15" s="8">
        <f t="shared" si="15"/>
        <v>7.7899999999999991</v>
      </c>
      <c r="BJ15" s="8">
        <f t="shared" si="16"/>
        <v>4.5183132183800314E-3</v>
      </c>
      <c r="BK15" s="8"/>
      <c r="BL15" s="8"/>
      <c r="BM15" s="6"/>
      <c r="BN15" s="5"/>
      <c r="BO15" s="7">
        <v>25.31</v>
      </c>
      <c r="BP15" s="8">
        <f t="shared" si="17"/>
        <v>8.6199999999999974</v>
      </c>
      <c r="BQ15" s="8">
        <f t="shared" si="18"/>
        <v>2.5416833114100322E-3</v>
      </c>
      <c r="BR15" s="8"/>
      <c r="BS15" s="8"/>
      <c r="BT15" s="6"/>
      <c r="BU15" s="5"/>
      <c r="BV15">
        <v>35.93</v>
      </c>
      <c r="BW15" s="8">
        <f t="shared" si="20"/>
        <v>19.239999999999998</v>
      </c>
      <c r="BX15" s="8">
        <f t="shared" si="19"/>
        <v>1.6150385138750609E-6</v>
      </c>
      <c r="BY15" s="8"/>
      <c r="BZ15" s="8"/>
      <c r="CA15" s="6"/>
      <c r="CB15" s="5"/>
    </row>
    <row r="16" spans="2:80" x14ac:dyDescent="0.25">
      <c r="B16" s="8">
        <v>76</v>
      </c>
      <c r="C16" s="8" t="s">
        <v>16</v>
      </c>
      <c r="D16" s="8" t="s">
        <v>12</v>
      </c>
      <c r="E16" s="7">
        <v>17.010000000000002</v>
      </c>
      <c r="F16" s="8">
        <f t="shared" si="0"/>
        <v>7.5766944537127299E-6</v>
      </c>
      <c r="G16" s="8">
        <f>AVERAGE(F16:F18)</f>
        <v>8.7424186475085941E-6</v>
      </c>
      <c r="H16" s="8">
        <f>STDEV(F16:F18)</f>
        <v>1.2527573654839333E-6</v>
      </c>
      <c r="I16" s="6">
        <f>G28/G16</f>
        <v>1.1784338059385904</v>
      </c>
      <c r="J16" s="5">
        <f>((H16/G16)^2+(H28/G28)^2)^0.5*I16</f>
        <v>0.2424591501520329</v>
      </c>
      <c r="K16" s="7">
        <v>26.16</v>
      </c>
      <c r="L16" s="8">
        <f t="shared" si="1"/>
        <v>9.1499999999999986</v>
      </c>
      <c r="M16" s="8">
        <f t="shared" si="2"/>
        <v>1.7602548097867801E-3</v>
      </c>
      <c r="N16" s="8">
        <f>AVERAGE(M16:M18)</f>
        <v>1.7548260648681585E-3</v>
      </c>
      <c r="O16" s="8">
        <f>STDEV(M16:M18)</f>
        <v>1.8758101408329709E-4</v>
      </c>
      <c r="P16" s="6">
        <f>N28/N16</f>
        <v>1.2469239816110096</v>
      </c>
      <c r="Q16" s="5">
        <f>((O16/N16)^2+(O28/N28)^2)^0.5*P16</f>
        <v>0.14016057564997592</v>
      </c>
      <c r="R16" s="7">
        <v>26.36</v>
      </c>
      <c r="S16" s="8">
        <f t="shared" si="3"/>
        <v>9.3499999999999979</v>
      </c>
      <c r="T16" s="8">
        <f t="shared" si="4"/>
        <v>1.5323908162045933E-3</v>
      </c>
      <c r="U16" s="8">
        <f>AVERAGE(T16:T18)</f>
        <v>1.3610937198739973E-3</v>
      </c>
      <c r="V16" s="8">
        <f>STDEV(T16:T18)</f>
        <v>1.4998470702593913E-4</v>
      </c>
      <c r="W16" s="6">
        <f>U28/U16</f>
        <v>0.98680365055967778</v>
      </c>
      <c r="X16" s="5">
        <f>((V16/U16)^2+(V28/U28)^2)^0.5*W16</f>
        <v>0.19296604082652921</v>
      </c>
      <c r="Y16" s="7">
        <v>25.61</v>
      </c>
      <c r="Z16" s="8">
        <f t="shared" si="5"/>
        <v>8.5999999999999979</v>
      </c>
      <c r="AA16" s="8">
        <f t="shared" si="6"/>
        <v>2.5771638882283142E-3</v>
      </c>
      <c r="AB16" s="8">
        <f>AVERAGE(AA16:AA18)</f>
        <v>2.425273203314949E-3</v>
      </c>
      <c r="AC16" s="8">
        <f>STDEV(AA16:AA18)</f>
        <v>1.6879493183057122E-4</v>
      </c>
      <c r="AD16" s="6">
        <f>AB28/AB16</f>
        <v>1.0324646840460256</v>
      </c>
      <c r="AE16" s="5">
        <f>((AC16/AB16)^2+(AC28/AB28)^2)^0.5*AD16</f>
        <v>0.1266652337963069</v>
      </c>
      <c r="AF16" s="7">
        <v>26.56</v>
      </c>
      <c r="AG16" s="8">
        <f t="shared" si="7"/>
        <v>9.5499999999999972</v>
      </c>
      <c r="AH16" s="8">
        <f t="shared" si="8"/>
        <v>1.3340236882367173E-3</v>
      </c>
      <c r="AI16" s="8">
        <f>AVERAGE(AH16:AH18)</f>
        <v>1.1841840445894587E-3</v>
      </c>
      <c r="AJ16" s="8">
        <f>STDEV(AH16:AH18)</f>
        <v>2.0046570909565192E-4</v>
      </c>
      <c r="AK16" s="6">
        <f>AI28/AI16</f>
        <v>1.4974900160778346</v>
      </c>
      <c r="AL16" s="5">
        <f>((AJ16/AI16)^2+(AJ28/AI28)^2)^0.5*AK16</f>
        <v>0.33317236994640831</v>
      </c>
      <c r="AM16" s="7">
        <v>27.43</v>
      </c>
      <c r="AN16" s="8">
        <f t="shared" si="9"/>
        <v>10.419999999999998</v>
      </c>
      <c r="AO16" s="8">
        <f t="shared" si="10"/>
        <v>7.2990685968502944E-4</v>
      </c>
      <c r="AP16" s="8">
        <f>AVERAGE(AO16:AO18)</f>
        <v>6.6424273312543341E-4</v>
      </c>
      <c r="AQ16" s="8">
        <f>STDEV(AO16:AO18)</f>
        <v>6.0928784515666348E-5</v>
      </c>
      <c r="AR16" s="6">
        <f>AP28/AP16</f>
        <v>17.929747644849083</v>
      </c>
      <c r="AS16" s="5">
        <f>((AQ16/AP16)^2+(AQ28/AP28)^2)^0.5*AR16</f>
        <v>1.9497211762391531</v>
      </c>
      <c r="AT16" s="7">
        <v>22.15</v>
      </c>
      <c r="AU16" s="8">
        <f t="shared" si="11"/>
        <v>5.139999999999997</v>
      </c>
      <c r="AV16" s="8">
        <f t="shared" si="12"/>
        <v>2.8359973603661336E-2</v>
      </c>
      <c r="AW16" s="8">
        <f>AVERAGE(AV16:AV18)</f>
        <v>3.0304677452953632E-2</v>
      </c>
      <c r="AX16" s="8">
        <f>STDEV(AV16:AV18)</f>
        <v>2.1275505830247307E-3</v>
      </c>
      <c r="AY16" s="6">
        <f>AW28/AW16</f>
        <v>2.6996406460920772</v>
      </c>
      <c r="AZ16" s="5">
        <f>((AX16/AW16)^2+(AX28/AW28)^2)^0.5*AY16</f>
        <v>0.62432958092932933</v>
      </c>
      <c r="BA16" s="7">
        <v>32.159999999999997</v>
      </c>
      <c r="BB16" s="8">
        <f t="shared" si="13"/>
        <v>15.149999999999995</v>
      </c>
      <c r="BC16" s="8">
        <f t="shared" si="14"/>
        <v>2.7503981402918524E-5</v>
      </c>
      <c r="BD16" s="8">
        <f>AVERAGE(BC16:BC18)</f>
        <v>2.4169282314384993E-5</v>
      </c>
      <c r="BE16" s="8">
        <f>STDEV(BC16:BC18)</f>
        <v>3.4817139442675165E-6</v>
      </c>
      <c r="BF16" s="6">
        <f>BD28/BD16</f>
        <v>2.3831476455008658</v>
      </c>
      <c r="BG16" s="5">
        <f>((BE16/BD16)^2+(BE28/BD28)^2)^0.5*BF16</f>
        <v>0.67297901133292637</v>
      </c>
      <c r="BH16" s="7">
        <v>24.51</v>
      </c>
      <c r="BI16" s="8">
        <f t="shared" si="15"/>
        <v>7.5</v>
      </c>
      <c r="BJ16" s="8">
        <f t="shared" si="16"/>
        <v>5.5242717280199038E-3</v>
      </c>
      <c r="BK16" s="8">
        <f>AVERAGE(BJ16:BJ18)</f>
        <v>4.668348781598641E-3</v>
      </c>
      <c r="BL16" s="8">
        <f>STDEV(BJ16:BJ18)</f>
        <v>1.3537875877832335E-3</v>
      </c>
      <c r="BM16" s="6">
        <f>BK28/BK16</f>
        <v>1.7199394519489444</v>
      </c>
      <c r="BN16" s="5">
        <f>((BL16/BK16)^2+(BL28/BK28)^2)^0.5*BM16</f>
        <v>0.6325277710103987</v>
      </c>
      <c r="BO16" s="7">
        <v>25.38</v>
      </c>
      <c r="BP16" s="8">
        <f t="shared" si="17"/>
        <v>8.3699999999999974</v>
      </c>
      <c r="BQ16" s="8">
        <f t="shared" si="18"/>
        <v>3.0225878780124858E-3</v>
      </c>
      <c r="BR16" s="8">
        <f>AVERAGE(BQ16:BQ18)</f>
        <v>2.9224512047971367E-3</v>
      </c>
      <c r="BS16" s="8">
        <f>STDEV(BQ16:BQ18)</f>
        <v>1.5571079250598262E-4</v>
      </c>
      <c r="BT16" s="6">
        <f>BR28/BR16</f>
        <v>0.78826897179127109</v>
      </c>
      <c r="BU16" s="5">
        <f>((BS16/BR16)^2+(BS28/BR28)^2)^0.5*BT16</f>
        <v>0.1525471144073221</v>
      </c>
      <c r="BV16">
        <v>37.24</v>
      </c>
      <c r="BW16" s="8">
        <f t="shared" si="20"/>
        <v>20.23</v>
      </c>
      <c r="BX16" s="8">
        <f t="shared" si="19"/>
        <v>8.1313599755092307E-7</v>
      </c>
      <c r="BY16" s="8">
        <f>AVERAGE(BX16:BX18)</f>
        <v>7.7595899306587891E-7</v>
      </c>
      <c r="BZ16" s="8">
        <f>STDEV(BX16:BX18)</f>
        <v>5.498322948151139E-8</v>
      </c>
      <c r="CA16" s="6">
        <f>BY28/BY16</f>
        <v>0.40562379931925513</v>
      </c>
      <c r="CB16" s="5">
        <f>((BZ16/BY16)^2+(BZ28/BY28)^2)^0.5*CA16</f>
        <v>0.13548132388040449</v>
      </c>
    </row>
    <row r="17" spans="2:80" x14ac:dyDescent="0.25">
      <c r="B17" s="8">
        <v>77</v>
      </c>
      <c r="C17" s="8" t="s">
        <v>16</v>
      </c>
      <c r="D17" s="8" t="s">
        <v>12</v>
      </c>
      <c r="E17" s="7">
        <v>16.600000000000001</v>
      </c>
      <c r="F17" s="8">
        <f t="shared" si="0"/>
        <v>1.0067046438391818E-5</v>
      </c>
      <c r="G17" s="8"/>
      <c r="H17" s="8"/>
      <c r="I17" s="8"/>
      <c r="J17" s="4"/>
      <c r="K17" s="7">
        <v>25.61</v>
      </c>
      <c r="L17" s="8">
        <f t="shared" si="1"/>
        <v>9.009999999999998</v>
      </c>
      <c r="M17" s="8">
        <f t="shared" si="2"/>
        <v>1.939633780150464E-3</v>
      </c>
      <c r="N17" s="8"/>
      <c r="O17" s="8"/>
      <c r="P17" s="8"/>
      <c r="Q17" s="4"/>
      <c r="R17" s="7">
        <v>26.24</v>
      </c>
      <c r="S17" s="8">
        <f t="shared" si="3"/>
        <v>9.639999999999997</v>
      </c>
      <c r="T17" s="8">
        <f t="shared" si="4"/>
        <v>1.2533456030887767E-3</v>
      </c>
      <c r="U17" s="8"/>
      <c r="V17" s="8"/>
      <c r="W17" s="8"/>
      <c r="X17" s="4"/>
      <c r="Y17" s="7">
        <v>25.4</v>
      </c>
      <c r="Z17" s="8">
        <f t="shared" si="5"/>
        <v>8.7999999999999972</v>
      </c>
      <c r="AA17" s="8">
        <f t="shared" si="6"/>
        <v>2.2435514746035885E-3</v>
      </c>
      <c r="AB17" s="8"/>
      <c r="AC17" s="8"/>
      <c r="AD17" s="8"/>
      <c r="AE17" s="4"/>
      <c r="AF17" s="7">
        <v>26.63</v>
      </c>
      <c r="AG17" s="8">
        <f t="shared" si="7"/>
        <v>10.029999999999998</v>
      </c>
      <c r="AH17" s="8">
        <f t="shared" si="8"/>
        <v>9.5646513436223508E-4</v>
      </c>
      <c r="AI17" s="8"/>
      <c r="AJ17" s="8"/>
      <c r="AK17" s="8"/>
      <c r="AL17" s="4"/>
      <c r="AM17" s="7">
        <v>27.28</v>
      </c>
      <c r="AN17" s="8">
        <f t="shared" si="9"/>
        <v>10.68</v>
      </c>
      <c r="AO17" s="8">
        <f t="shared" si="10"/>
        <v>6.095364008308655E-4</v>
      </c>
      <c r="AP17" s="8"/>
      <c r="AQ17" s="8"/>
      <c r="AR17" s="8"/>
      <c r="AS17" s="4"/>
      <c r="AT17" s="7">
        <v>21.54</v>
      </c>
      <c r="AU17" s="8">
        <f t="shared" si="11"/>
        <v>4.9399999999999977</v>
      </c>
      <c r="AV17" s="8">
        <f t="shared" si="12"/>
        <v>3.2577055026285093E-2</v>
      </c>
      <c r="AW17" s="8"/>
      <c r="AX17" s="8"/>
      <c r="AY17" s="8"/>
      <c r="AZ17" s="4"/>
      <c r="BA17" s="7">
        <v>32.17</v>
      </c>
      <c r="BB17" s="8">
        <f t="shared" si="13"/>
        <v>15.57</v>
      </c>
      <c r="BC17" s="8">
        <f t="shared" si="14"/>
        <v>2.0557152967310954E-5</v>
      </c>
      <c r="BD17" s="8"/>
      <c r="BE17" s="8"/>
      <c r="BF17" s="8"/>
      <c r="BG17" s="4"/>
      <c r="BH17" s="7">
        <v>24.93</v>
      </c>
      <c r="BI17" s="8">
        <f t="shared" si="15"/>
        <v>8.3299999999999983</v>
      </c>
      <c r="BJ17" s="8">
        <f t="shared" si="16"/>
        <v>3.1075643896676546E-3</v>
      </c>
      <c r="BK17" s="8"/>
      <c r="BL17" s="8"/>
      <c r="BM17" s="8"/>
      <c r="BN17" s="4"/>
      <c r="BO17" s="7">
        <v>25.11</v>
      </c>
      <c r="BP17" s="8">
        <f t="shared" si="17"/>
        <v>8.509999999999998</v>
      </c>
      <c r="BQ17" s="8">
        <f t="shared" si="18"/>
        <v>2.7430563979257802E-3</v>
      </c>
      <c r="BR17" s="8"/>
      <c r="BS17" s="8"/>
      <c r="BT17" s="8"/>
      <c r="BU17" s="4"/>
      <c r="BV17">
        <v>37.020000000000003</v>
      </c>
      <c r="BW17" s="8">
        <f t="shared" si="20"/>
        <v>20.420000000000002</v>
      </c>
      <c r="BX17" s="8">
        <f t="shared" si="19"/>
        <v>7.1279966766116029E-7</v>
      </c>
      <c r="BY17" s="8"/>
      <c r="BZ17" s="8"/>
      <c r="CA17" s="8"/>
      <c r="CB17" s="4"/>
    </row>
    <row r="18" spans="2:80" x14ac:dyDescent="0.25">
      <c r="B18" s="8">
        <v>78</v>
      </c>
      <c r="C18" s="8" t="s">
        <v>16</v>
      </c>
      <c r="D18" s="8" t="s">
        <v>12</v>
      </c>
      <c r="E18" s="7">
        <v>16.829999999999998</v>
      </c>
      <c r="F18" s="8">
        <f t="shared" si="0"/>
        <v>8.5835150504212331E-6</v>
      </c>
      <c r="G18" s="8"/>
      <c r="H18" s="8"/>
      <c r="I18" s="8"/>
      <c r="J18" s="4"/>
      <c r="K18" s="7">
        <v>26.15</v>
      </c>
      <c r="L18" s="10">
        <f t="shared" si="1"/>
        <v>9.32</v>
      </c>
      <c r="M18" s="8">
        <f t="shared" si="2"/>
        <v>1.5645896046672311E-3</v>
      </c>
      <c r="N18" s="8"/>
      <c r="O18" s="8"/>
      <c r="P18" s="8"/>
      <c r="Q18" s="4"/>
      <c r="R18" s="7">
        <v>26.42</v>
      </c>
      <c r="S18" s="2">
        <f t="shared" si="3"/>
        <v>9.5900000000000034</v>
      </c>
      <c r="T18" s="2">
        <f t="shared" si="4"/>
        <v>1.2975447403286216E-3</v>
      </c>
      <c r="U18" s="2"/>
      <c r="V18" s="2"/>
      <c r="W18" s="2"/>
      <c r="X18" s="1"/>
      <c r="Y18" s="7">
        <v>25.5</v>
      </c>
      <c r="Z18" s="2">
        <f t="shared" si="5"/>
        <v>8.6700000000000017</v>
      </c>
      <c r="AA18" s="2">
        <f t="shared" si="6"/>
        <v>2.4551042471129439E-3</v>
      </c>
      <c r="AB18" s="2"/>
      <c r="AC18" s="2"/>
      <c r="AD18" s="2"/>
      <c r="AE18" s="1"/>
      <c r="AF18" s="7">
        <v>26.46</v>
      </c>
      <c r="AG18" s="2">
        <f t="shared" si="7"/>
        <v>9.6300000000000026</v>
      </c>
      <c r="AH18" s="2">
        <f t="shared" si="8"/>
        <v>1.2620633111694239E-3</v>
      </c>
      <c r="AI18" s="2"/>
      <c r="AJ18" s="2"/>
      <c r="AK18" s="2"/>
      <c r="AL18" s="1"/>
      <c r="AM18" s="7">
        <v>27.41</v>
      </c>
      <c r="AN18" s="2">
        <f t="shared" si="9"/>
        <v>10.580000000000002</v>
      </c>
      <c r="AO18" s="2">
        <f t="shared" si="10"/>
        <v>6.532849388604055E-4</v>
      </c>
      <c r="AP18" s="2"/>
      <c r="AQ18" s="2"/>
      <c r="AR18" s="2"/>
      <c r="AS18" s="1"/>
      <c r="AT18" s="7">
        <v>21.89</v>
      </c>
      <c r="AU18" s="2">
        <f t="shared" si="11"/>
        <v>5.0600000000000023</v>
      </c>
      <c r="AV18" s="2">
        <f t="shared" si="12"/>
        <v>2.9977003728914466E-2</v>
      </c>
      <c r="AW18" s="2"/>
      <c r="AX18" s="2"/>
      <c r="AY18" s="2"/>
      <c r="AZ18" s="1"/>
      <c r="BA18" s="7">
        <v>32.15</v>
      </c>
      <c r="BB18" s="2">
        <f t="shared" si="13"/>
        <v>15.32</v>
      </c>
      <c r="BC18" s="2">
        <f t="shared" si="14"/>
        <v>2.4446712572925497E-5</v>
      </c>
      <c r="BD18" s="2"/>
      <c r="BE18" s="2"/>
      <c r="BF18" s="2"/>
      <c r="BG18" s="1"/>
      <c r="BH18" s="7">
        <v>24.37</v>
      </c>
      <c r="BI18" s="2">
        <f t="shared" si="15"/>
        <v>7.5400000000000027</v>
      </c>
      <c r="BJ18" s="2">
        <f t="shared" si="16"/>
        <v>5.3732102271083649E-3</v>
      </c>
      <c r="BK18" s="2"/>
      <c r="BL18" s="2"/>
      <c r="BM18" s="2"/>
      <c r="BN18" s="1"/>
      <c r="BO18" s="7">
        <v>25.21</v>
      </c>
      <c r="BP18" s="2">
        <f t="shared" si="17"/>
        <v>8.3800000000000026</v>
      </c>
      <c r="BQ18" s="2">
        <f t="shared" si="18"/>
        <v>3.0017093384531435E-3</v>
      </c>
      <c r="BR18" s="2"/>
      <c r="BS18" s="2"/>
      <c r="BT18" s="2"/>
      <c r="BU18" s="1"/>
      <c r="BV18">
        <v>37.08</v>
      </c>
      <c r="BW18" s="8">
        <f t="shared" si="20"/>
        <v>20.25</v>
      </c>
      <c r="BX18" s="2">
        <f t="shared" si="19"/>
        <v>8.0194131398555348E-7</v>
      </c>
      <c r="BY18" s="2"/>
      <c r="BZ18" s="2"/>
      <c r="CA18" s="2"/>
      <c r="CB18" s="1"/>
    </row>
    <row r="19" spans="2:80" x14ac:dyDescent="0.25">
      <c r="B19" s="8">
        <v>25</v>
      </c>
      <c r="C19" s="8" t="s">
        <v>13</v>
      </c>
      <c r="D19" s="8" t="s">
        <v>29</v>
      </c>
      <c r="E19" s="11">
        <v>16.77</v>
      </c>
      <c r="F19" s="12">
        <f t="shared" si="0"/>
        <v>8.9480205477285693E-6</v>
      </c>
      <c r="G19" s="12">
        <f>AVERAGE(F19:F21)</f>
        <v>1.0783401380939914E-5</v>
      </c>
      <c r="H19" s="12">
        <f>STDEV(F19:F21)</f>
        <v>2.9099777984731715E-6</v>
      </c>
      <c r="I19" s="12"/>
      <c r="J19" s="13"/>
      <c r="K19" s="11">
        <v>23.94</v>
      </c>
      <c r="L19" s="12">
        <f t="shared" si="1"/>
        <v>7.1700000000000017</v>
      </c>
      <c r="M19" s="12">
        <f t="shared" si="2"/>
        <v>6.9440834466138251E-3</v>
      </c>
      <c r="N19" s="12">
        <f>AVERAGE(M19:M21)</f>
        <v>6.1569066709602285E-3</v>
      </c>
      <c r="O19" s="12">
        <f>STDEV(M19:M21)</f>
        <v>1.7177684426424086E-3</v>
      </c>
      <c r="P19" s="12"/>
      <c r="Q19" s="13"/>
      <c r="R19" s="11">
        <v>25.64</v>
      </c>
      <c r="S19" s="12">
        <f t="shared" si="3"/>
        <v>8.870000000000001</v>
      </c>
      <c r="T19" s="12">
        <f t="shared" si="4"/>
        <v>2.13729238527488E-3</v>
      </c>
      <c r="U19" s="12">
        <f>AVERAGE(T19:T21)</f>
        <v>1.7642059133737224E-3</v>
      </c>
      <c r="V19" s="12">
        <f>STDEV(T19:T21)</f>
        <v>6.4620472494942367E-4</v>
      </c>
      <c r="W19" s="12"/>
      <c r="X19" s="13"/>
      <c r="Y19" s="11">
        <v>24.02</v>
      </c>
      <c r="Z19" s="12">
        <f t="shared" si="5"/>
        <v>7.25</v>
      </c>
      <c r="AA19" s="12">
        <f t="shared" si="6"/>
        <v>6.5695032441696437E-3</v>
      </c>
      <c r="AB19" s="12">
        <f>AVERAGE(AA19:AA21)</f>
        <v>5.5437671579940976E-3</v>
      </c>
      <c r="AC19" s="12">
        <f>STDEV(AA19:AA21)</f>
        <v>1.8566137914734129E-3</v>
      </c>
      <c r="AD19" s="12"/>
      <c r="AE19" s="13"/>
      <c r="AF19" s="11">
        <v>26.03</v>
      </c>
      <c r="AG19" s="12">
        <f t="shared" si="7"/>
        <v>9.2600000000000016</v>
      </c>
      <c r="AH19" s="12">
        <f t="shared" si="8"/>
        <v>1.6310310926335328E-3</v>
      </c>
      <c r="AI19" s="12">
        <f>AVERAGE(AH19:AH21)</f>
        <v>1.529311985273503E-3</v>
      </c>
      <c r="AJ19" s="12">
        <f>STDEV(AH19:AH21)</f>
        <v>4.961406988281574E-4</v>
      </c>
      <c r="AK19" s="12"/>
      <c r="AL19" s="13"/>
      <c r="AM19" s="11">
        <v>20.46</v>
      </c>
      <c r="AN19" s="12">
        <f t="shared" si="9"/>
        <v>3.6900000000000013</v>
      </c>
      <c r="AO19" s="12">
        <f t="shared" si="10"/>
        <v>7.7481731246186583E-2</v>
      </c>
      <c r="AP19" s="12">
        <f>AVERAGE(AO19:AO21)</f>
        <v>6.8992037734007527E-2</v>
      </c>
      <c r="AQ19" s="12">
        <f>STDEV(AO19:AO21)</f>
        <v>1.2074730476347323E-2</v>
      </c>
      <c r="AR19" s="12"/>
      <c r="AS19" s="13"/>
      <c r="AT19" s="11">
        <v>20.87</v>
      </c>
      <c r="AU19" s="12">
        <f t="shared" si="11"/>
        <v>4.1000000000000014</v>
      </c>
      <c r="AV19" s="12">
        <f t="shared" si="12"/>
        <v>5.8314561971050415E-2</v>
      </c>
      <c r="AW19" s="12">
        <f>AVERAGE(AV19:AV21)</f>
        <v>5.6002772434438068E-2</v>
      </c>
      <c r="AX19" s="12">
        <f>STDEV(AV19:AV21)</f>
        <v>9.6208538669767148E-3</v>
      </c>
      <c r="AY19" s="12"/>
      <c r="AZ19" s="13"/>
      <c r="BA19" s="11">
        <v>30.31</v>
      </c>
      <c r="BB19" s="12">
        <f t="shared" si="13"/>
        <v>13.54</v>
      </c>
      <c r="BC19" s="12">
        <f t="shared" si="14"/>
        <v>8.3956409798568378E-5</v>
      </c>
      <c r="BD19" s="12">
        <f>AVERAGE(BC19:BC21)</f>
        <v>7.3406272475776664E-5</v>
      </c>
      <c r="BE19" s="12">
        <f>STDEV(BC19:BC21)</f>
        <v>2.3112129350852507E-5</v>
      </c>
      <c r="BF19" s="12"/>
      <c r="BG19" s="13"/>
      <c r="BH19" s="11">
        <v>23.8</v>
      </c>
      <c r="BI19" s="12">
        <f t="shared" si="15"/>
        <v>7.0300000000000011</v>
      </c>
      <c r="BJ19" s="12">
        <f t="shared" si="16"/>
        <v>7.6517210748978624E-3</v>
      </c>
      <c r="BK19" s="12">
        <f>AVERAGE(BJ19:BJ21)</f>
        <v>7.2846936357935099E-3</v>
      </c>
      <c r="BL19" s="12">
        <f>STDEV(BJ19:BJ21)</f>
        <v>7.7910725664061145E-4</v>
      </c>
      <c r="BM19" s="12"/>
      <c r="BN19" s="13"/>
      <c r="BO19" s="11">
        <v>25.31</v>
      </c>
      <c r="BP19" s="12">
        <f t="shared" si="17"/>
        <v>8.5399999999999991</v>
      </c>
      <c r="BQ19" s="12">
        <f t="shared" si="18"/>
        <v>2.6866051135541894E-3</v>
      </c>
      <c r="BR19" s="12">
        <f>AVERAGE(BQ19:BQ21)</f>
        <v>2.345255243549756E-3</v>
      </c>
      <c r="BS19" s="12">
        <f>STDEV(BQ19:BQ21)</f>
        <v>5.2888958089007264E-4</v>
      </c>
      <c r="BT19" s="12"/>
      <c r="BU19" s="13"/>
      <c r="BV19" s="11">
        <v>38.46</v>
      </c>
      <c r="BW19" s="8">
        <f t="shared" si="20"/>
        <v>21.69</v>
      </c>
      <c r="BX19" s="12">
        <f t="shared" si="19"/>
        <v>2.955693483207194E-7</v>
      </c>
      <c r="BY19" s="12">
        <f>AVERAGE(BX19:BX21)</f>
        <v>2.5991151172654397E-7</v>
      </c>
      <c r="BZ19" s="12">
        <f>STDEV(BX19:BX21)</f>
        <v>1.1841470531931844E-7</v>
      </c>
      <c r="CA19" s="12"/>
      <c r="CB19" s="13"/>
    </row>
    <row r="20" spans="2:80" x14ac:dyDescent="0.25">
      <c r="B20" s="8">
        <v>26</v>
      </c>
      <c r="C20" s="8" t="s">
        <v>13</v>
      </c>
      <c r="D20" s="8" t="s">
        <v>29</v>
      </c>
      <c r="E20" s="7">
        <v>16.72</v>
      </c>
      <c r="F20" s="8">
        <f t="shared" si="0"/>
        <v>9.2635718108753024E-6</v>
      </c>
      <c r="G20" s="8"/>
      <c r="H20" s="8"/>
      <c r="I20" s="8"/>
      <c r="J20" s="4"/>
      <c r="K20" s="7">
        <v>23.81</v>
      </c>
      <c r="L20" s="8">
        <f t="shared" si="1"/>
        <v>7.09</v>
      </c>
      <c r="M20" s="8">
        <f t="shared" si="2"/>
        <v>7.3400214782344706E-3</v>
      </c>
      <c r="N20" s="8"/>
      <c r="O20" s="8"/>
      <c r="P20" s="8"/>
      <c r="Q20" s="4"/>
      <c r="R20" s="7">
        <v>25.59</v>
      </c>
      <c r="S20" s="8">
        <f t="shared" si="3"/>
        <v>8.870000000000001</v>
      </c>
      <c r="T20" s="8">
        <f t="shared" si="4"/>
        <v>2.13729238527488E-3</v>
      </c>
      <c r="U20" s="8"/>
      <c r="V20" s="8"/>
      <c r="W20" s="8"/>
      <c r="X20" s="4"/>
      <c r="Y20" s="7">
        <v>23.95</v>
      </c>
      <c r="Z20" s="8">
        <f t="shared" si="5"/>
        <v>7.23</v>
      </c>
      <c r="AA20" s="8">
        <f t="shared" si="6"/>
        <v>6.6612100919371583E-3</v>
      </c>
      <c r="AB20" s="8"/>
      <c r="AC20" s="8"/>
      <c r="AD20" s="8"/>
      <c r="AE20" s="4"/>
      <c r="AF20" s="7">
        <v>25.71</v>
      </c>
      <c r="AG20" s="8">
        <f t="shared" si="7"/>
        <v>8.990000000000002</v>
      </c>
      <c r="AH20" s="8">
        <f t="shared" si="8"/>
        <v>1.966710058704526E-3</v>
      </c>
      <c r="AI20" s="8"/>
      <c r="AJ20" s="8"/>
      <c r="AK20" s="8"/>
      <c r="AL20" s="4"/>
      <c r="AM20" s="7">
        <v>20.47</v>
      </c>
      <c r="AN20" s="8">
        <f t="shared" si="9"/>
        <v>3.75</v>
      </c>
      <c r="AO20" s="8">
        <f t="shared" si="10"/>
        <v>7.4325444687670064E-2</v>
      </c>
      <c r="AP20" s="8"/>
      <c r="AQ20" s="8"/>
      <c r="AR20" s="8"/>
      <c r="AS20" s="4"/>
      <c r="AT20" s="7">
        <v>20.68</v>
      </c>
      <c r="AU20" s="8">
        <f t="shared" si="11"/>
        <v>3.9600000000000009</v>
      </c>
      <c r="AV20" s="8">
        <f t="shared" si="12"/>
        <v>6.4257114166004117E-2</v>
      </c>
      <c r="AW20" s="8"/>
      <c r="AX20" s="8"/>
      <c r="AY20" s="8"/>
      <c r="AZ20" s="4"/>
      <c r="BA20" s="7">
        <v>30.17</v>
      </c>
      <c r="BB20" s="8">
        <f t="shared" si="13"/>
        <v>13.450000000000003</v>
      </c>
      <c r="BC20" s="8">
        <f t="shared" si="14"/>
        <v>8.9360699215431104E-5</v>
      </c>
      <c r="BD20" s="8"/>
      <c r="BE20" s="8"/>
      <c r="BF20" s="8"/>
      <c r="BG20" s="4"/>
      <c r="BH20" s="7">
        <v>23.72</v>
      </c>
      <c r="BI20" s="8">
        <f t="shared" si="15"/>
        <v>7</v>
      </c>
      <c r="BJ20" s="8">
        <f t="shared" si="16"/>
        <v>7.8125E-3</v>
      </c>
      <c r="BK20" s="8"/>
      <c r="BL20" s="8"/>
      <c r="BM20" s="8"/>
      <c r="BN20" s="4"/>
      <c r="BO20" s="7">
        <v>25.3</v>
      </c>
      <c r="BP20" s="8">
        <f t="shared" si="17"/>
        <v>8.5800000000000018</v>
      </c>
      <c r="BQ20" s="8">
        <f t="shared" si="18"/>
        <v>2.613139755441622E-3</v>
      </c>
      <c r="BR20" s="8"/>
      <c r="BS20" s="8"/>
      <c r="BT20" s="8"/>
      <c r="BU20" s="4"/>
      <c r="BV20" s="7">
        <v>38.14</v>
      </c>
      <c r="BW20" s="8">
        <f t="shared" si="20"/>
        <v>21.42</v>
      </c>
      <c r="BX20" s="8">
        <f t="shared" si="19"/>
        <v>3.5639983383058009E-7</v>
      </c>
      <c r="BY20" s="8"/>
      <c r="BZ20" s="8"/>
      <c r="CA20" s="8"/>
      <c r="CB20" s="4"/>
    </row>
    <row r="21" spans="2:80" x14ac:dyDescent="0.25">
      <c r="B21" s="8">
        <v>27</v>
      </c>
      <c r="C21" s="8" t="s">
        <v>13</v>
      </c>
      <c r="D21" s="8" t="s">
        <v>29</v>
      </c>
      <c r="E21" s="7">
        <v>16.11</v>
      </c>
      <c r="F21" s="8">
        <f t="shared" si="0"/>
        <v>1.4138611784215866E-5</v>
      </c>
      <c r="G21" s="8"/>
      <c r="H21" s="8"/>
      <c r="I21" s="8"/>
      <c r="J21" s="4"/>
      <c r="K21" s="7">
        <v>24.01</v>
      </c>
      <c r="L21" s="8">
        <f t="shared" si="1"/>
        <v>7.9000000000000021</v>
      </c>
      <c r="M21" s="8">
        <f t="shared" si="2"/>
        <v>4.186615088032389E-3</v>
      </c>
      <c r="N21" s="8"/>
      <c r="O21" s="8"/>
      <c r="P21" s="8"/>
      <c r="Q21" s="4"/>
      <c r="R21" s="7">
        <v>26.05</v>
      </c>
      <c r="S21" s="8">
        <f t="shared" si="3"/>
        <v>9.9400000000000013</v>
      </c>
      <c r="T21" s="8">
        <f t="shared" si="4"/>
        <v>1.0180329695714065E-3</v>
      </c>
      <c r="U21" s="8"/>
      <c r="V21" s="8"/>
      <c r="W21" s="8"/>
      <c r="X21" s="4"/>
      <c r="Y21" s="7">
        <v>24.31</v>
      </c>
      <c r="Z21" s="8">
        <f t="shared" si="5"/>
        <v>8.1999999999999993</v>
      </c>
      <c r="AA21" s="8">
        <f t="shared" si="6"/>
        <v>3.4005881378754888E-3</v>
      </c>
      <c r="AB21" s="8"/>
      <c r="AC21" s="8"/>
      <c r="AD21" s="8"/>
      <c r="AE21" s="4"/>
      <c r="AF21" s="7">
        <v>26.09</v>
      </c>
      <c r="AG21" s="8">
        <f t="shared" si="7"/>
        <v>9.98</v>
      </c>
      <c r="AH21" s="8">
        <f t="shared" si="8"/>
        <v>9.9019480448245007E-4</v>
      </c>
      <c r="AI21" s="8"/>
      <c r="AJ21" s="8"/>
      <c r="AK21" s="8"/>
      <c r="AL21" s="4"/>
      <c r="AM21" s="7">
        <v>20.29</v>
      </c>
      <c r="AN21" s="8">
        <f t="shared" si="9"/>
        <v>4.18</v>
      </c>
      <c r="AO21" s="8">
        <f t="shared" si="10"/>
        <v>5.5168937268165935E-2</v>
      </c>
      <c r="AP21" s="8"/>
      <c r="AQ21" s="8"/>
      <c r="AR21" s="8"/>
      <c r="AS21" s="4"/>
      <c r="AT21" s="7">
        <v>20.57</v>
      </c>
      <c r="AU21" s="8">
        <f t="shared" si="11"/>
        <v>4.4600000000000009</v>
      </c>
      <c r="AV21" s="8">
        <f t="shared" si="12"/>
        <v>4.5436641166259673E-2</v>
      </c>
      <c r="AW21" s="8"/>
      <c r="AX21" s="8"/>
      <c r="AY21" s="8"/>
      <c r="AZ21" s="4"/>
      <c r="BA21" s="7">
        <v>30.49</v>
      </c>
      <c r="BB21" s="8">
        <f t="shared" si="13"/>
        <v>14.379999999999999</v>
      </c>
      <c r="BC21" s="8">
        <f t="shared" si="14"/>
        <v>4.6901708413330503E-5</v>
      </c>
      <c r="BD21" s="8"/>
      <c r="BE21" s="8"/>
      <c r="BF21" s="8"/>
      <c r="BG21" s="4"/>
      <c r="BH21" s="7">
        <v>23.4</v>
      </c>
      <c r="BI21" s="8">
        <f t="shared" si="15"/>
        <v>7.2899999999999991</v>
      </c>
      <c r="BJ21" s="8">
        <f t="shared" si="16"/>
        <v>6.3898598324826682E-3</v>
      </c>
      <c r="BK21" s="8"/>
      <c r="BL21" s="8"/>
      <c r="BM21" s="8"/>
      <c r="BN21" s="4"/>
      <c r="BO21" s="7">
        <v>25.28</v>
      </c>
      <c r="BP21" s="8">
        <f t="shared" si="17"/>
        <v>9.1700000000000017</v>
      </c>
      <c r="BQ21" s="8">
        <f t="shared" si="18"/>
        <v>1.7360208616534561E-3</v>
      </c>
      <c r="BR21" s="8"/>
      <c r="BS21" s="8"/>
      <c r="BT21" s="8"/>
      <c r="BU21" s="4"/>
      <c r="BV21" s="7">
        <v>39.01</v>
      </c>
      <c r="BW21" s="8">
        <f t="shared" si="20"/>
        <v>22.9</v>
      </c>
      <c r="BX21" s="8">
        <f t="shared" si="19"/>
        <v>1.2776535302833245E-7</v>
      </c>
      <c r="BY21" s="8"/>
      <c r="BZ21" s="8"/>
      <c r="CA21" s="8"/>
      <c r="CB21" s="4"/>
    </row>
    <row r="22" spans="2:80" x14ac:dyDescent="0.25">
      <c r="B22" s="8">
        <v>49</v>
      </c>
      <c r="C22" s="8" t="s">
        <v>14</v>
      </c>
      <c r="D22" s="8" t="s">
        <v>29</v>
      </c>
      <c r="E22" s="7">
        <v>16.64</v>
      </c>
      <c r="F22" s="8">
        <f t="shared" si="0"/>
        <v>9.791762524131036E-6</v>
      </c>
      <c r="G22" s="8">
        <f>AVERAGE(F22:F24)</f>
        <v>1.201681803230454E-5</v>
      </c>
      <c r="H22" s="8">
        <f>STDEV(F22:F24)</f>
        <v>4.2618476530534829E-6</v>
      </c>
      <c r="I22" s="8"/>
      <c r="J22" s="4"/>
      <c r="K22" s="7">
        <v>23.79</v>
      </c>
      <c r="L22" s="8">
        <f t="shared" si="1"/>
        <v>7.1499999999999986</v>
      </c>
      <c r="M22" s="8">
        <f t="shared" si="2"/>
        <v>7.0410192391471222E-3</v>
      </c>
      <c r="N22" s="8">
        <f>AVERAGE(M22:M24)</f>
        <v>6.2533171042628592E-3</v>
      </c>
      <c r="O22" s="8">
        <f>STDEV(M22:M24)</f>
        <v>8.3773546090334537E-4</v>
      </c>
      <c r="P22" s="8"/>
      <c r="Q22" s="4"/>
      <c r="R22" s="7">
        <v>27.55</v>
      </c>
      <c r="S22" s="8">
        <f t="shared" si="3"/>
        <v>10.91</v>
      </c>
      <c r="T22" s="8">
        <f t="shared" si="4"/>
        <v>5.1971200315105491E-4</v>
      </c>
      <c r="U22" s="8">
        <f>AVERAGE(T22:T24)</f>
        <v>5.2519850250884513E-4</v>
      </c>
      <c r="V22" s="8">
        <f>STDEV(T22:T24)</f>
        <v>2.4362930404751279E-4</v>
      </c>
      <c r="W22" s="8"/>
      <c r="X22" s="4"/>
      <c r="Y22" s="7">
        <v>25.49</v>
      </c>
      <c r="Z22" s="8">
        <f t="shared" si="5"/>
        <v>8.8499999999999979</v>
      </c>
      <c r="AA22" s="8">
        <f t="shared" si="6"/>
        <v>2.1671278751325129E-3</v>
      </c>
      <c r="AB22" s="8">
        <f>AVERAGE(AA22:AA24)</f>
        <v>1.7631456821965369E-3</v>
      </c>
      <c r="AC22" s="8">
        <f>STDEV(AA22:AA24)</f>
        <v>4.0254454210317909E-4</v>
      </c>
      <c r="AD22" s="8"/>
      <c r="AE22" s="4"/>
      <c r="AF22" s="7">
        <v>25.37</v>
      </c>
      <c r="AG22" s="8">
        <f t="shared" si="7"/>
        <v>8.73</v>
      </c>
      <c r="AH22" s="8">
        <f t="shared" si="8"/>
        <v>2.3550934134585169E-3</v>
      </c>
      <c r="AI22" s="8">
        <f>AVERAGE(AH22:AH24)</f>
        <v>2.2229871829878007E-3</v>
      </c>
      <c r="AJ22" s="8">
        <f>STDEV(AH22:AH24)</f>
        <v>5.6016549972350428E-4</v>
      </c>
      <c r="AK22" s="8"/>
      <c r="AL22" s="4"/>
      <c r="AM22" s="7">
        <v>19.690000000000001</v>
      </c>
      <c r="AN22" s="8">
        <f t="shared" si="9"/>
        <v>3.0500000000000007</v>
      </c>
      <c r="AO22" s="8">
        <f t="shared" si="10"/>
        <v>0.12074204111560566</v>
      </c>
      <c r="AP22" s="8">
        <f>AVERAGE(AO22:AO24)</f>
        <v>0.11438470981496907</v>
      </c>
      <c r="AQ22" s="8">
        <f>STDEV(AO22:AO24)</f>
        <v>1.1746040825021056E-2</v>
      </c>
      <c r="AR22" s="8"/>
      <c r="AS22" s="4"/>
      <c r="AT22" s="7">
        <v>20.309999999999999</v>
      </c>
      <c r="AU22" s="8">
        <f t="shared" si="11"/>
        <v>3.6699999999999982</v>
      </c>
      <c r="AV22" s="8">
        <f t="shared" si="12"/>
        <v>7.8563335907614384E-2</v>
      </c>
      <c r="AW22" s="8">
        <f>AVERAGE(AV22:AV24)</f>
        <v>8.1981147315932812E-2</v>
      </c>
      <c r="AX22" s="8">
        <f>STDEV(AV22:AV24)</f>
        <v>1.0801337514502773E-2</v>
      </c>
      <c r="AY22" s="8"/>
      <c r="AZ22" s="4"/>
      <c r="BA22" s="7">
        <v>30.59</v>
      </c>
      <c r="BB22" s="8">
        <f t="shared" si="13"/>
        <v>13.95</v>
      </c>
      <c r="BC22" s="8">
        <f t="shared" si="14"/>
        <v>6.3187556386802885E-5</v>
      </c>
      <c r="BD22" s="8">
        <f>AVERAGE(BC22:BC24)</f>
        <v>5.9003310871529024E-5</v>
      </c>
      <c r="BE22" s="8">
        <f>STDEV(BC22:BC24)</f>
        <v>1.7575011549501437E-5</v>
      </c>
      <c r="BF22" s="8"/>
      <c r="BG22" s="4"/>
      <c r="BH22" s="7">
        <v>23.21</v>
      </c>
      <c r="BI22" s="8">
        <f t="shared" si="15"/>
        <v>6.57</v>
      </c>
      <c r="BJ22" s="8">
        <f t="shared" si="16"/>
        <v>1.0525262319263208E-2</v>
      </c>
      <c r="BK22" s="8">
        <f>AVERAGE(BJ22:BJ24)</f>
        <v>1.1026159765719546E-2</v>
      </c>
      <c r="BL22" s="8">
        <f>STDEV(BJ22:BJ24)</f>
        <v>2.9356054429399672E-3</v>
      </c>
      <c r="BM22" s="8"/>
      <c r="BN22" s="4"/>
      <c r="BO22" s="7">
        <v>25.09</v>
      </c>
      <c r="BP22" s="8">
        <f t="shared" si="17"/>
        <v>8.4499999999999993</v>
      </c>
      <c r="BQ22" s="8">
        <f t="shared" si="18"/>
        <v>2.8595423748938014E-3</v>
      </c>
      <c r="BR22" s="8">
        <f>AVERAGE(BQ22:BQ24)</f>
        <v>3.3228816879823596E-3</v>
      </c>
      <c r="BS22" s="8">
        <f>STDEV(BQ22:BQ24)</f>
        <v>1.0730396488725449E-3</v>
      </c>
      <c r="BT22" s="8"/>
      <c r="BU22" s="4"/>
      <c r="BV22" s="7">
        <v>34.880000000000003</v>
      </c>
      <c r="BW22" s="8">
        <f t="shared" si="20"/>
        <v>18.240000000000002</v>
      </c>
      <c r="BX22" s="8">
        <f t="shared" si="19"/>
        <v>3.2300770277501163E-6</v>
      </c>
      <c r="BY22" s="8">
        <f>AVERAGE(BX22:BX24)</f>
        <v>2.4318197626261442E-6</v>
      </c>
      <c r="BZ22" s="8">
        <f>STDEV(BX22:BX24)</f>
        <v>9.4621548873788354E-7</v>
      </c>
      <c r="CA22" s="8"/>
      <c r="CB22" s="4"/>
    </row>
    <row r="23" spans="2:80" x14ac:dyDescent="0.25">
      <c r="B23" s="8">
        <v>50</v>
      </c>
      <c r="C23" s="8" t="s">
        <v>14</v>
      </c>
      <c r="D23" s="8" t="s">
        <v>29</v>
      </c>
      <c r="E23" s="7">
        <v>15.85</v>
      </c>
      <c r="F23" s="8">
        <f t="shared" si="0"/>
        <v>1.693068652447273E-5</v>
      </c>
      <c r="G23" s="8"/>
      <c r="H23" s="8"/>
      <c r="I23" s="8"/>
      <c r="J23" s="4"/>
      <c r="K23" s="7">
        <v>23.39</v>
      </c>
      <c r="L23" s="8">
        <f t="shared" si="1"/>
        <v>7.5400000000000009</v>
      </c>
      <c r="M23" s="8">
        <f t="shared" si="2"/>
        <v>5.3732102271083692E-3</v>
      </c>
      <c r="N23" s="8"/>
      <c r="O23" s="8"/>
      <c r="P23" s="8"/>
      <c r="Q23" s="4"/>
      <c r="R23" s="7">
        <v>27.63</v>
      </c>
      <c r="S23" s="8">
        <f t="shared" si="3"/>
        <v>11.78</v>
      </c>
      <c r="T23" s="8">
        <f t="shared" si="4"/>
        <v>2.8435878575890073E-4</v>
      </c>
      <c r="U23" s="8"/>
      <c r="V23" s="8"/>
      <c r="W23" s="8"/>
      <c r="X23" s="4"/>
      <c r="Y23" s="7">
        <v>25.37</v>
      </c>
      <c r="Z23" s="8">
        <f t="shared" si="5"/>
        <v>9.5200000000000014</v>
      </c>
      <c r="AA23" s="8">
        <f t="shared" si="6"/>
        <v>1.3620543616703173E-3</v>
      </c>
      <c r="AB23" s="8"/>
      <c r="AC23" s="8"/>
      <c r="AD23" s="8"/>
      <c r="AE23" s="4"/>
      <c r="AF23" s="7">
        <v>25.13</v>
      </c>
      <c r="AG23" s="8">
        <f t="shared" si="7"/>
        <v>9.2799999999999994</v>
      </c>
      <c r="AH23" s="8">
        <f t="shared" si="8"/>
        <v>1.6085762056007298E-3</v>
      </c>
      <c r="AI23" s="8"/>
      <c r="AJ23" s="8"/>
      <c r="AK23" s="8"/>
      <c r="AL23" s="4"/>
      <c r="AM23" s="7">
        <v>19.16</v>
      </c>
      <c r="AN23" s="8">
        <f t="shared" si="9"/>
        <v>3.3100000000000005</v>
      </c>
      <c r="AO23" s="8">
        <f t="shared" si="10"/>
        <v>0.10083021990276578</v>
      </c>
      <c r="AP23" s="8"/>
      <c r="AQ23" s="8"/>
      <c r="AR23" s="8"/>
      <c r="AS23" s="4"/>
      <c r="AT23" s="7">
        <v>19.62</v>
      </c>
      <c r="AU23" s="8">
        <f t="shared" si="11"/>
        <v>3.7700000000000014</v>
      </c>
      <c r="AV23" s="8">
        <f t="shared" si="12"/>
        <v>7.3302184326992356E-2</v>
      </c>
      <c r="AW23" s="8"/>
      <c r="AX23" s="8"/>
      <c r="AY23" s="8"/>
      <c r="AZ23" s="4"/>
      <c r="BA23" s="7">
        <v>30.47</v>
      </c>
      <c r="BB23" s="8">
        <f t="shared" si="13"/>
        <v>14.62</v>
      </c>
      <c r="BC23" s="8">
        <f t="shared" si="14"/>
        <v>3.9713801740781733E-5</v>
      </c>
      <c r="BD23" s="8"/>
      <c r="BE23" s="8"/>
      <c r="BF23" s="8"/>
      <c r="BG23" s="4"/>
      <c r="BH23" s="7">
        <v>22.75</v>
      </c>
      <c r="BI23" s="8">
        <f t="shared" si="15"/>
        <v>6.9</v>
      </c>
      <c r="BJ23" s="8">
        <f t="shared" si="16"/>
        <v>8.3732301760647918E-3</v>
      </c>
      <c r="BK23" s="8"/>
      <c r="BL23" s="8"/>
      <c r="BM23" s="8"/>
      <c r="BN23" s="4"/>
      <c r="BO23" s="7">
        <v>24.46</v>
      </c>
      <c r="BP23" s="8">
        <f t="shared" si="17"/>
        <v>8.6100000000000012</v>
      </c>
      <c r="BQ23" s="8">
        <f t="shared" si="18"/>
        <v>2.5593621169108633E-3</v>
      </c>
      <c r="BR23" s="8"/>
      <c r="BS23" s="8"/>
      <c r="BT23" s="8"/>
      <c r="BU23" s="4"/>
      <c r="BV23" s="7">
        <v>34.36</v>
      </c>
      <c r="BW23" s="8">
        <f t="shared" si="20"/>
        <v>18.509999999999998</v>
      </c>
      <c r="BX23" s="8">
        <f t="shared" si="19"/>
        <v>2.6787660135993948E-6</v>
      </c>
      <c r="BY23" s="8"/>
      <c r="BZ23" s="8"/>
      <c r="CA23" s="8"/>
      <c r="CB23" s="4"/>
    </row>
    <row r="24" spans="2:80" x14ac:dyDescent="0.25">
      <c r="B24" s="8">
        <v>51</v>
      </c>
      <c r="C24" s="8" t="s">
        <v>14</v>
      </c>
      <c r="D24" s="8" t="s">
        <v>29</v>
      </c>
      <c r="E24" s="7">
        <v>16.71</v>
      </c>
      <c r="F24" s="8">
        <f t="shared" si="0"/>
        <v>9.3280050483098497E-6</v>
      </c>
      <c r="G24" s="8"/>
      <c r="H24" s="8"/>
      <c r="I24" s="8"/>
      <c r="J24" s="4"/>
      <c r="K24" s="7">
        <v>24.01</v>
      </c>
      <c r="L24" s="8">
        <f t="shared" si="1"/>
        <v>7.3000000000000007</v>
      </c>
      <c r="M24" s="8">
        <f t="shared" si="2"/>
        <v>6.3457218465330862E-3</v>
      </c>
      <c r="N24" s="8"/>
      <c r="O24" s="8"/>
      <c r="P24" s="8"/>
      <c r="Q24" s="4"/>
      <c r="R24" s="7">
        <v>27.05</v>
      </c>
      <c r="S24" s="8">
        <f t="shared" si="3"/>
        <v>10.34</v>
      </c>
      <c r="T24" s="8">
        <f t="shared" si="4"/>
        <v>7.7152471861657976E-4</v>
      </c>
      <c r="U24" s="8"/>
      <c r="V24" s="8"/>
      <c r="W24" s="8"/>
      <c r="X24" s="4"/>
      <c r="Y24" s="7">
        <v>25.86</v>
      </c>
      <c r="Z24" s="8">
        <f t="shared" si="5"/>
        <v>9.1499999999999986</v>
      </c>
      <c r="AA24" s="8">
        <f t="shared" si="6"/>
        <v>1.7602548097867801E-3</v>
      </c>
      <c r="AB24" s="8"/>
      <c r="AC24" s="8"/>
      <c r="AD24" s="8"/>
      <c r="AE24" s="4"/>
      <c r="AF24" s="7">
        <v>25.24</v>
      </c>
      <c r="AG24" s="8">
        <f t="shared" si="7"/>
        <v>8.5299999999999976</v>
      </c>
      <c r="AH24" s="8">
        <f t="shared" si="8"/>
        <v>2.7052919299041553E-3</v>
      </c>
      <c r="AI24" s="8"/>
      <c r="AJ24" s="8"/>
      <c r="AK24" s="8"/>
      <c r="AL24" s="4"/>
      <c r="AM24" s="7">
        <v>19.75</v>
      </c>
      <c r="AN24" s="8">
        <f t="shared" si="9"/>
        <v>3.0399999999999991</v>
      </c>
      <c r="AO24" s="8">
        <f t="shared" si="10"/>
        <v>0.12158186842653573</v>
      </c>
      <c r="AP24" s="8"/>
      <c r="AQ24" s="8"/>
      <c r="AR24" s="8"/>
      <c r="AS24" s="4"/>
      <c r="AT24" s="7">
        <v>20.12</v>
      </c>
      <c r="AU24" s="8">
        <f t="shared" si="11"/>
        <v>3.41</v>
      </c>
      <c r="AV24" s="8">
        <f t="shared" si="12"/>
        <v>9.4077921713191695E-2</v>
      </c>
      <c r="AW24" s="8"/>
      <c r="AX24" s="8"/>
      <c r="AY24" s="8"/>
      <c r="AZ24" s="4"/>
      <c r="BA24" s="7">
        <v>30.43</v>
      </c>
      <c r="BB24" s="8">
        <f t="shared" si="13"/>
        <v>13.719999999999999</v>
      </c>
      <c r="BC24" s="8">
        <f t="shared" si="14"/>
        <v>7.4108574487002446E-5</v>
      </c>
      <c r="BD24" s="8"/>
      <c r="BE24" s="8"/>
      <c r="BF24" s="8"/>
      <c r="BG24" s="4"/>
      <c r="BH24" s="7">
        <v>22.85</v>
      </c>
      <c r="BI24" s="8">
        <f t="shared" si="15"/>
        <v>6.1400000000000006</v>
      </c>
      <c r="BJ24" s="8">
        <f t="shared" si="16"/>
        <v>1.4179986801830642E-2</v>
      </c>
      <c r="BK24" s="8"/>
      <c r="BL24" s="8"/>
      <c r="BM24" s="8"/>
      <c r="BN24" s="4"/>
      <c r="BO24" s="7">
        <v>24.49</v>
      </c>
      <c r="BP24" s="8">
        <f t="shared" si="17"/>
        <v>7.7799999999999976</v>
      </c>
      <c r="BQ24" s="8">
        <f t="shared" si="18"/>
        <v>4.5497405721424125E-3</v>
      </c>
      <c r="BR24" s="8"/>
      <c r="BS24" s="8"/>
      <c r="BT24" s="8"/>
      <c r="BU24" s="4"/>
      <c r="BV24" s="7">
        <v>36.17</v>
      </c>
      <c r="BW24" s="8">
        <f t="shared" si="20"/>
        <v>19.46</v>
      </c>
      <c r="BX24" s="8">
        <f t="shared" si="19"/>
        <v>1.3866162465289219E-6</v>
      </c>
      <c r="BY24" s="8"/>
      <c r="BZ24" s="8"/>
      <c r="CA24" s="8"/>
      <c r="CB24" s="4"/>
    </row>
    <row r="25" spans="2:80" x14ac:dyDescent="0.25">
      <c r="B25" s="8">
        <v>73</v>
      </c>
      <c r="C25" s="8" t="s">
        <v>15</v>
      </c>
      <c r="D25" s="8" t="s">
        <v>29</v>
      </c>
      <c r="E25" s="7">
        <v>16.62</v>
      </c>
      <c r="F25" s="8">
        <f t="shared" si="0"/>
        <v>9.9284504351954145E-6</v>
      </c>
      <c r="G25" s="8">
        <f>AVERAGE(F25:F27)</f>
        <v>1.0506865967157891E-5</v>
      </c>
      <c r="H25" s="8">
        <f>STDEV(F25:F27)</f>
        <v>6.2514767867534922E-7</v>
      </c>
      <c r="I25" s="8"/>
      <c r="J25" s="4"/>
      <c r="K25" s="7">
        <v>25.81</v>
      </c>
      <c r="L25" s="8">
        <f t="shared" si="1"/>
        <v>9.1899999999999977</v>
      </c>
      <c r="M25" s="8">
        <f t="shared" si="2"/>
        <v>1.7121205494453847E-3</v>
      </c>
      <c r="N25" s="8">
        <f>AVERAGE(M25:M27)</f>
        <v>1.368063506899857E-3</v>
      </c>
      <c r="O25" s="8">
        <f>STDEV(M25:M27)</f>
        <v>3.3661318340049004E-4</v>
      </c>
      <c r="P25" s="8"/>
      <c r="Q25" s="4"/>
      <c r="R25" s="7">
        <v>25.2</v>
      </c>
      <c r="S25" s="8">
        <f t="shared" si="3"/>
        <v>8.5799999999999983</v>
      </c>
      <c r="T25" s="8">
        <f t="shared" si="4"/>
        <v>2.6131397554416294E-3</v>
      </c>
      <c r="U25" s="8">
        <f>AVERAGE(T25:T27)</f>
        <v>2.3464747465880525E-3</v>
      </c>
      <c r="V25" s="8">
        <f>STDEV(T25:T27)</f>
        <v>2.3547822018865202E-4</v>
      </c>
      <c r="W25" s="8"/>
      <c r="X25" s="4"/>
      <c r="Y25" s="7">
        <v>25.43</v>
      </c>
      <c r="Z25" s="8">
        <f t="shared" si="5"/>
        <v>8.8099999999999987</v>
      </c>
      <c r="AA25" s="8">
        <f t="shared" si="6"/>
        <v>2.2280541325555166E-3</v>
      </c>
      <c r="AB25" s="8">
        <f>AVERAGE(AA25:AA27)</f>
        <v>1.9750041106156154E-3</v>
      </c>
      <c r="AC25" s="8">
        <f>STDEV(AA25:AA27)</f>
        <v>2.2505782877946582E-4</v>
      </c>
      <c r="AD25" s="8"/>
      <c r="AE25" s="4"/>
      <c r="AF25" s="7">
        <v>25.26</v>
      </c>
      <c r="AG25" s="8">
        <f t="shared" si="7"/>
        <v>8.64</v>
      </c>
      <c r="AH25" s="8">
        <f t="shared" si="8"/>
        <v>2.506691206177547E-3</v>
      </c>
      <c r="AI25" s="8">
        <f>AVERAGE(AH25:AH27)</f>
        <v>2.3168699611023271E-3</v>
      </c>
      <c r="AJ25" s="8">
        <f>STDEV(AH25:AH27)</f>
        <v>1.8491233542090554E-4</v>
      </c>
      <c r="AK25" s="8"/>
      <c r="AL25" s="4"/>
      <c r="AM25" s="7">
        <v>22.08</v>
      </c>
      <c r="AN25" s="8">
        <f t="shared" si="9"/>
        <v>5.4599999999999973</v>
      </c>
      <c r="AO25" s="8">
        <f t="shared" si="10"/>
        <v>2.2718320583129895E-2</v>
      </c>
      <c r="AP25" s="8">
        <f>AVERAGE(AO25:AO27)</f>
        <v>1.9186591182883187E-2</v>
      </c>
      <c r="AQ25" s="8">
        <f>STDEV(AO25:AO27)</f>
        <v>3.1895976116335652E-3</v>
      </c>
      <c r="AR25" s="8"/>
      <c r="AS25" s="4"/>
      <c r="AT25" s="7">
        <v>21.22</v>
      </c>
      <c r="AU25" s="8">
        <f t="shared" si="11"/>
        <v>4.5999999999999979</v>
      </c>
      <c r="AV25" s="8">
        <f t="shared" si="12"/>
        <v>4.1234622211652999E-2</v>
      </c>
      <c r="AW25" s="8">
        <f>AVERAGE(AV25:AV27)</f>
        <v>3.8477171076739002E-2</v>
      </c>
      <c r="AX25" s="8">
        <f>STDEV(AV25:AV27)</f>
        <v>3.2356008427117666E-3</v>
      </c>
      <c r="AY25" s="8"/>
      <c r="AZ25" s="4"/>
      <c r="BA25" s="7">
        <v>30.13</v>
      </c>
      <c r="BB25" s="8">
        <f t="shared" si="13"/>
        <v>13.509999999999998</v>
      </c>
      <c r="BC25" s="8">
        <f t="shared" si="14"/>
        <v>8.5720512435180673E-5</v>
      </c>
      <c r="BD25" s="8">
        <f>AVERAGE(BC25:BC27)</f>
        <v>8.12049591581762E-5</v>
      </c>
      <c r="BE25" s="8">
        <f>STDEV(BC25:BC27)</f>
        <v>5.1049431558361113E-6</v>
      </c>
      <c r="BF25" s="8"/>
      <c r="BG25" s="4"/>
      <c r="BH25" s="7">
        <v>22.47</v>
      </c>
      <c r="BI25" s="8">
        <f t="shared" si="15"/>
        <v>5.8499999999999979</v>
      </c>
      <c r="BJ25" s="8">
        <f t="shared" si="16"/>
        <v>1.7337023001060107E-2</v>
      </c>
      <c r="BK25" s="8">
        <f>AVERAGE(BJ25:BJ27)</f>
        <v>1.4844594264955631E-2</v>
      </c>
      <c r="BL25" s="8">
        <f>STDEV(BJ25:BJ27)</f>
        <v>2.4143623853614478E-3</v>
      </c>
      <c r="BM25" s="8"/>
      <c r="BN25" s="4"/>
      <c r="BO25" s="7">
        <v>25.12</v>
      </c>
      <c r="BP25" s="8">
        <f t="shared" si="17"/>
        <v>8.5</v>
      </c>
      <c r="BQ25" s="8">
        <f t="shared" si="18"/>
        <v>2.7621358640099515E-3</v>
      </c>
      <c r="BR25" s="8">
        <f>AVERAGE(BQ25:BQ27)</f>
        <v>2.4931887405994671E-3</v>
      </c>
      <c r="BS25" s="8">
        <f>STDEV(BQ25:BQ27)</f>
        <v>2.670612765329482E-4</v>
      </c>
      <c r="BT25" s="8"/>
      <c r="BU25" s="4"/>
      <c r="BV25" s="7">
        <v>35.08</v>
      </c>
      <c r="BW25" s="8">
        <f t="shared" si="20"/>
        <v>18.459999999999997</v>
      </c>
      <c r="BX25" s="8">
        <f t="shared" si="19"/>
        <v>2.7732324930578494E-6</v>
      </c>
      <c r="BY25" s="8">
        <f>AVERAGE(BX25:BX27)</f>
        <v>1.6921303856851081E-6</v>
      </c>
      <c r="BZ25" s="8">
        <f>STDEV(BX25:BX27)</f>
        <v>9.7553743503045292E-7</v>
      </c>
      <c r="CA25" s="8"/>
      <c r="CB25" s="4"/>
    </row>
    <row r="26" spans="2:80" x14ac:dyDescent="0.25">
      <c r="B26" s="8">
        <v>74</v>
      </c>
      <c r="C26" s="8" t="s">
        <v>15</v>
      </c>
      <c r="D26" s="8" t="s">
        <v>29</v>
      </c>
      <c r="E26" s="7">
        <v>16.55</v>
      </c>
      <c r="F26" s="8">
        <f t="shared" si="0"/>
        <v>1.0422060064349339E-5</v>
      </c>
      <c r="G26" s="8"/>
      <c r="H26" s="8"/>
      <c r="I26" s="8"/>
      <c r="J26" s="4"/>
      <c r="K26" s="7">
        <v>26.08</v>
      </c>
      <c r="L26" s="8">
        <f t="shared" si="1"/>
        <v>9.5299999999999976</v>
      </c>
      <c r="M26" s="8">
        <f t="shared" si="2"/>
        <v>1.3526459649520774E-3</v>
      </c>
      <c r="N26" s="8"/>
      <c r="O26" s="8"/>
      <c r="P26" s="8"/>
      <c r="Q26" s="4"/>
      <c r="R26" s="7">
        <v>25.4</v>
      </c>
      <c r="S26" s="8">
        <f t="shared" si="3"/>
        <v>8.8499999999999979</v>
      </c>
      <c r="T26" s="8">
        <f t="shared" si="4"/>
        <v>2.1671278751325129E-3</v>
      </c>
      <c r="U26" s="8"/>
      <c r="V26" s="8"/>
      <c r="W26" s="8"/>
      <c r="X26" s="4"/>
      <c r="Y26" s="7">
        <v>25.59</v>
      </c>
      <c r="Z26" s="8">
        <f t="shared" si="5"/>
        <v>9.0399999999999991</v>
      </c>
      <c r="AA26" s="8">
        <f t="shared" si="6"/>
        <v>1.8997166941646217E-3</v>
      </c>
      <c r="AB26" s="8"/>
      <c r="AC26" s="8"/>
      <c r="AD26" s="8"/>
      <c r="AE26" s="4"/>
      <c r="AF26" s="7">
        <v>25.31</v>
      </c>
      <c r="AG26" s="8">
        <f t="shared" si="7"/>
        <v>8.759999999999998</v>
      </c>
      <c r="AH26" s="8">
        <f t="shared" si="8"/>
        <v>2.3066262918545544E-3</v>
      </c>
      <c r="AI26" s="8"/>
      <c r="AJ26" s="8"/>
      <c r="AK26" s="8"/>
      <c r="AL26" s="4"/>
      <c r="AM26" s="7">
        <v>22.32</v>
      </c>
      <c r="AN26" s="8">
        <f t="shared" si="9"/>
        <v>5.77</v>
      </c>
      <c r="AO26" s="8">
        <f t="shared" si="10"/>
        <v>1.832554608174811E-2</v>
      </c>
      <c r="AP26" s="8"/>
      <c r="AQ26" s="8"/>
      <c r="AR26" s="8"/>
      <c r="AS26" s="4"/>
      <c r="AT26" s="7">
        <v>21.39</v>
      </c>
      <c r="AU26" s="8">
        <f t="shared" si="11"/>
        <v>4.84</v>
      </c>
      <c r="AV26" s="8">
        <f t="shared" si="12"/>
        <v>3.4915223064756883E-2</v>
      </c>
      <c r="AW26" s="8"/>
      <c r="AX26" s="8"/>
      <c r="AY26" s="8"/>
      <c r="AZ26" s="4"/>
      <c r="BA26" s="7">
        <v>30.12</v>
      </c>
      <c r="BB26" s="8">
        <f t="shared" si="13"/>
        <v>13.57</v>
      </c>
      <c r="BC26" s="8">
        <f t="shared" si="14"/>
        <v>8.2228611869243829E-5</v>
      </c>
      <c r="BD26" s="8"/>
      <c r="BE26" s="8"/>
      <c r="BF26" s="8"/>
      <c r="BG26" s="4"/>
      <c r="BH26" s="7">
        <v>22.64</v>
      </c>
      <c r="BI26" s="8">
        <f t="shared" si="15"/>
        <v>6.09</v>
      </c>
      <c r="BJ26" s="8">
        <f t="shared" si="16"/>
        <v>1.4680042956468945E-2</v>
      </c>
      <c r="BK26" s="8"/>
      <c r="BL26" s="8"/>
      <c r="BM26" s="8"/>
      <c r="BN26" s="4"/>
      <c r="BO26" s="7">
        <v>25.2</v>
      </c>
      <c r="BP26" s="8">
        <f t="shared" si="17"/>
        <v>8.6499999999999986</v>
      </c>
      <c r="BQ26" s="8">
        <f t="shared" si="18"/>
        <v>2.4893762252329375E-3</v>
      </c>
      <c r="BR26" s="8"/>
      <c r="BS26" s="8"/>
      <c r="BT26" s="8"/>
      <c r="BU26" s="4"/>
      <c r="BV26" s="7">
        <v>35.97</v>
      </c>
      <c r="BW26" s="8">
        <f t="shared" si="20"/>
        <v>19.419999999999998</v>
      </c>
      <c r="BX26" s="8">
        <f t="shared" si="19"/>
        <v>1.4255993353223233E-6</v>
      </c>
      <c r="BY26" s="8"/>
      <c r="BZ26" s="8"/>
      <c r="CA26" s="8"/>
      <c r="CB26" s="4"/>
    </row>
    <row r="27" spans="2:80" x14ac:dyDescent="0.25">
      <c r="B27" s="8">
        <v>75</v>
      </c>
      <c r="C27" s="8" t="s">
        <v>15</v>
      </c>
      <c r="D27" s="8" t="s">
        <v>29</v>
      </c>
      <c r="E27" s="7">
        <v>16.45</v>
      </c>
      <c r="F27" s="8">
        <f t="shared" si="0"/>
        <v>1.1170087401928924E-5</v>
      </c>
      <c r="G27" s="8"/>
      <c r="H27" s="8"/>
      <c r="I27" s="8"/>
      <c r="J27" s="4"/>
      <c r="K27" s="7">
        <v>26.36</v>
      </c>
      <c r="L27" s="8">
        <f t="shared" si="1"/>
        <v>9.91</v>
      </c>
      <c r="M27" s="8">
        <f t="shared" si="2"/>
        <v>1.039424006302109E-3</v>
      </c>
      <c r="N27" s="8"/>
      <c r="O27" s="8"/>
      <c r="P27" s="8"/>
      <c r="Q27" s="4"/>
      <c r="R27" s="7">
        <v>25.24</v>
      </c>
      <c r="S27" s="8">
        <f t="shared" si="3"/>
        <v>8.7899999999999991</v>
      </c>
      <c r="T27" s="8">
        <f t="shared" si="4"/>
        <v>2.2591566091900153E-3</v>
      </c>
      <c r="U27" s="8"/>
      <c r="V27" s="8"/>
      <c r="W27" s="8"/>
      <c r="X27" s="4"/>
      <c r="Y27" s="7">
        <v>25.57</v>
      </c>
      <c r="Z27" s="8">
        <f t="shared" si="5"/>
        <v>9.120000000000001</v>
      </c>
      <c r="AA27" s="8">
        <f t="shared" si="6"/>
        <v>1.7972415051267082E-3</v>
      </c>
      <c r="AB27" s="8"/>
      <c r="AC27" s="8"/>
      <c r="AD27" s="8"/>
      <c r="AE27" s="4"/>
      <c r="AF27" s="7">
        <v>25.32</v>
      </c>
      <c r="AG27" s="8">
        <f t="shared" si="7"/>
        <v>8.870000000000001</v>
      </c>
      <c r="AH27" s="8">
        <f t="shared" si="8"/>
        <v>2.13729238527488E-3</v>
      </c>
      <c r="AI27" s="8"/>
      <c r="AJ27" s="8"/>
      <c r="AK27" s="8"/>
      <c r="AL27" s="4"/>
      <c r="AM27" s="7">
        <v>22.37</v>
      </c>
      <c r="AN27" s="8">
        <f t="shared" si="9"/>
        <v>5.9200000000000017</v>
      </c>
      <c r="AO27" s="8">
        <f t="shared" si="10"/>
        <v>1.6515906883771553E-2</v>
      </c>
      <c r="AP27" s="8"/>
      <c r="AQ27" s="8"/>
      <c r="AR27" s="8"/>
      <c r="AS27" s="4"/>
      <c r="AT27" s="7">
        <v>21.12</v>
      </c>
      <c r="AU27" s="8">
        <f t="shared" si="11"/>
        <v>4.6700000000000017</v>
      </c>
      <c r="AV27" s="8">
        <f t="shared" si="12"/>
        <v>3.9281667953807102E-2</v>
      </c>
      <c r="AW27" s="8"/>
      <c r="AX27" s="8"/>
      <c r="AY27" s="8"/>
      <c r="AZ27" s="4"/>
      <c r="BA27" s="7">
        <v>30.14</v>
      </c>
      <c r="BB27" s="8">
        <f t="shared" si="13"/>
        <v>13.690000000000001</v>
      </c>
      <c r="BC27" s="8">
        <f t="shared" si="14"/>
        <v>7.5665753170104085E-5</v>
      </c>
      <c r="BD27" s="8"/>
      <c r="BE27" s="8"/>
      <c r="BF27" s="8"/>
      <c r="BG27" s="4"/>
      <c r="BH27" s="7">
        <v>22.77</v>
      </c>
      <c r="BI27" s="8">
        <f t="shared" si="15"/>
        <v>6.32</v>
      </c>
      <c r="BJ27" s="8">
        <f t="shared" si="16"/>
        <v>1.2516716837337844E-2</v>
      </c>
      <c r="BK27" s="8"/>
      <c r="BL27" s="8"/>
      <c r="BM27" s="8"/>
      <c r="BN27" s="4"/>
      <c r="BO27" s="7">
        <v>25.26</v>
      </c>
      <c r="BP27" s="8">
        <f t="shared" si="17"/>
        <v>8.8100000000000023</v>
      </c>
      <c r="BQ27" s="8">
        <f t="shared" si="18"/>
        <v>2.2280541325555127E-3</v>
      </c>
      <c r="BR27" s="8"/>
      <c r="BS27" s="8"/>
      <c r="BT27" s="8"/>
      <c r="BU27" s="4"/>
      <c r="BV27" s="7">
        <v>36.57</v>
      </c>
      <c r="BW27" s="8">
        <f t="shared" si="20"/>
        <v>20.12</v>
      </c>
      <c r="BX27" s="8">
        <f t="shared" si="19"/>
        <v>8.7755932867515125E-7</v>
      </c>
      <c r="BY27" s="8"/>
      <c r="BZ27" s="8"/>
      <c r="CA27" s="8"/>
      <c r="CB27" s="4"/>
    </row>
    <row r="28" spans="2:80" x14ac:dyDescent="0.25">
      <c r="B28" s="8">
        <v>97</v>
      </c>
      <c r="C28" s="8" t="s">
        <v>16</v>
      </c>
      <c r="D28" s="8" t="s">
        <v>29</v>
      </c>
      <c r="E28" s="7">
        <v>16.68</v>
      </c>
      <c r="F28" s="8">
        <f t="shared" si="0"/>
        <v>9.5240062629822684E-6</v>
      </c>
      <c r="G28" s="8">
        <f>AVERAGE(F28:F30)</f>
        <v>1.0302361679892056E-5</v>
      </c>
      <c r="H28" s="8">
        <f>STDEV(F28:F30)</f>
        <v>1.5210535042315323E-6</v>
      </c>
      <c r="I28" s="8"/>
      <c r="J28" s="4"/>
      <c r="K28" s="7">
        <v>25.57</v>
      </c>
      <c r="L28" s="8">
        <f t="shared" si="1"/>
        <v>8.89</v>
      </c>
      <c r="M28" s="8">
        <f t="shared" si="2"/>
        <v>2.1078676494227081E-3</v>
      </c>
      <c r="N28" s="8">
        <f>AVERAGE(M28:M30)</f>
        <v>2.1881347038401841E-3</v>
      </c>
      <c r="O28" s="8">
        <f>STDEV(M28:M30)</f>
        <v>7.6067022571089924E-5</v>
      </c>
      <c r="P28" s="8"/>
      <c r="Q28" s="4"/>
      <c r="R28" s="7">
        <v>26.03</v>
      </c>
      <c r="S28" s="8">
        <f t="shared" si="3"/>
        <v>9.3500000000000014</v>
      </c>
      <c r="T28" s="8">
        <f t="shared" si="4"/>
        <v>1.5323908162045907E-3</v>
      </c>
      <c r="U28" s="8">
        <f>AVERAGE(T28:T30)</f>
        <v>1.3431322515255119E-3</v>
      </c>
      <c r="V28" s="8">
        <f>STDEV(T28:T30)</f>
        <v>2.1697168172986141E-4</v>
      </c>
      <c r="W28" s="8"/>
      <c r="X28" s="4"/>
      <c r="Y28" s="7">
        <v>25.23</v>
      </c>
      <c r="Z28" s="8">
        <f t="shared" si="5"/>
        <v>8.5500000000000007</v>
      </c>
      <c r="AA28" s="8">
        <f t="shared" si="6"/>
        <v>2.6680473764734277E-3</v>
      </c>
      <c r="AB28" s="8">
        <f>AVERAGE(AA28:AA30)</f>
        <v>2.5040089315858612E-3</v>
      </c>
      <c r="AC28" s="8">
        <f>STDEV(AA28:AA30)</f>
        <v>2.5297979896458196E-4</v>
      </c>
      <c r="AD28" s="8"/>
      <c r="AE28" s="4"/>
      <c r="AF28" s="7">
        <v>25.68</v>
      </c>
      <c r="AG28" s="8">
        <f t="shared" si="7"/>
        <v>9</v>
      </c>
      <c r="AH28" s="8">
        <f t="shared" si="8"/>
        <v>1.953125E-3</v>
      </c>
      <c r="AI28" s="8">
        <f>AVERAGE(AH28:AH30)</f>
        <v>1.7733037839713836E-3</v>
      </c>
      <c r="AJ28" s="8">
        <f>STDEV(AH28:AH30)</f>
        <v>2.5601266897778361E-4</v>
      </c>
      <c r="AK28" s="8"/>
      <c r="AL28" s="4"/>
      <c r="AM28" s="7">
        <v>22.98</v>
      </c>
      <c r="AN28" s="8">
        <f t="shared" si="9"/>
        <v>6.3000000000000007</v>
      </c>
      <c r="AO28" s="8">
        <f t="shared" si="10"/>
        <v>1.2691443693066172E-2</v>
      </c>
      <c r="AP28" s="8">
        <f>AVERAGE(AO28:AO30)</f>
        <v>1.1909704579863857E-2</v>
      </c>
      <c r="AQ28" s="8">
        <f>STDEV(AO28:AO30)</f>
        <v>6.9558108856948857E-4</v>
      </c>
      <c r="AR28" s="8"/>
      <c r="AS28" s="4"/>
      <c r="AT28" s="7">
        <v>20.04</v>
      </c>
      <c r="AU28" s="8">
        <f t="shared" si="11"/>
        <v>3.3599999999999994</v>
      </c>
      <c r="AV28" s="8">
        <f t="shared" si="12"/>
        <v>9.7395572457562515E-2</v>
      </c>
      <c r="AW28" s="8">
        <f>AVERAGE(AV28:AV30)</f>
        <v>8.1811739018703741E-2</v>
      </c>
      <c r="AX28" s="8">
        <f>STDEV(AV28:AV30)</f>
        <v>1.802723602654796E-2</v>
      </c>
      <c r="AY28" s="8"/>
      <c r="AZ28" s="4"/>
      <c r="BA28" s="7">
        <v>30.74</v>
      </c>
      <c r="BB28" s="8">
        <f t="shared" si="13"/>
        <v>14.059999999999999</v>
      </c>
      <c r="BC28" s="8">
        <f t="shared" si="14"/>
        <v>5.8548835408036194E-5</v>
      </c>
      <c r="BD28" s="8">
        <f>AVERAGE(BC28:BC30)</f>
        <v>5.7598968240972309E-5</v>
      </c>
      <c r="BE28" s="8">
        <f>STDEV(BC28:BC30)</f>
        <v>1.3989867574193573E-5</v>
      </c>
      <c r="BF28" s="8"/>
      <c r="BG28" s="4"/>
      <c r="BH28" s="7">
        <v>23.37</v>
      </c>
      <c r="BI28" s="8">
        <f t="shared" si="15"/>
        <v>6.6900000000000013</v>
      </c>
      <c r="BJ28" s="8">
        <f t="shared" si="16"/>
        <v>9.6852164057733298E-3</v>
      </c>
      <c r="BK28" s="8">
        <f>AVERAGE(BJ28:BJ30)</f>
        <v>8.0292772449292883E-3</v>
      </c>
      <c r="BL28" s="8">
        <f>STDEV(BJ28:BJ30)</f>
        <v>1.8159804231434439E-3</v>
      </c>
      <c r="BM28" s="8"/>
      <c r="BN28" s="4"/>
      <c r="BO28" s="7">
        <v>25.31</v>
      </c>
      <c r="BP28" s="8">
        <f t="shared" si="17"/>
        <v>8.629999999999999</v>
      </c>
      <c r="BQ28" s="8">
        <f t="shared" si="18"/>
        <v>2.5241266223388547E-3</v>
      </c>
      <c r="BR28" s="8">
        <f>AVERAGE(BQ28:BQ30)</f>
        <v>2.3036776063156002E-3</v>
      </c>
      <c r="BS28" s="8">
        <f>STDEV(BQ28:BQ30)</f>
        <v>4.2858172709948526E-4</v>
      </c>
      <c r="BT28" s="8"/>
      <c r="BU28" s="4"/>
      <c r="BV28" s="7">
        <v>37.82</v>
      </c>
      <c r="BW28" s="8">
        <f t="shared" si="20"/>
        <v>21.14</v>
      </c>
      <c r="BX28" s="8">
        <f t="shared" si="19"/>
        <v>4.327388550363353E-7</v>
      </c>
      <c r="BY28" s="8">
        <f>AVERAGE(BX28:BX30)</f>
        <v>3.1474743488332534E-7</v>
      </c>
      <c r="BZ28" s="8">
        <f>STDEV(BX28:BX30)</f>
        <v>1.027350204464804E-7</v>
      </c>
      <c r="CA28" s="8"/>
      <c r="CB28" s="4"/>
    </row>
    <row r="29" spans="2:80" x14ac:dyDescent="0.25">
      <c r="B29" s="8">
        <v>98</v>
      </c>
      <c r="C29" s="8" t="s">
        <v>16</v>
      </c>
      <c r="D29" s="8" t="s">
        <v>29</v>
      </c>
      <c r="E29" s="7">
        <v>16.71</v>
      </c>
      <c r="F29" s="8">
        <f t="shared" si="0"/>
        <v>9.3280050483098497E-6</v>
      </c>
      <c r="G29" s="8"/>
      <c r="H29" s="8"/>
      <c r="I29" s="8"/>
      <c r="J29" s="4"/>
      <c r="K29" s="7">
        <v>25.5</v>
      </c>
      <c r="L29" s="8">
        <f t="shared" si="1"/>
        <v>8.7899999999999991</v>
      </c>
      <c r="M29" s="8">
        <f t="shared" si="2"/>
        <v>2.2591566091900153E-3</v>
      </c>
      <c r="N29" s="8"/>
      <c r="O29" s="8"/>
      <c r="P29" s="8"/>
      <c r="Q29" s="4"/>
      <c r="R29" s="7">
        <v>26.2</v>
      </c>
      <c r="S29" s="8">
        <f t="shared" si="3"/>
        <v>9.4899999999999984</v>
      </c>
      <c r="T29" s="8">
        <f t="shared" si="4"/>
        <v>1.3906740191377671E-3</v>
      </c>
      <c r="U29" s="8"/>
      <c r="V29" s="8"/>
      <c r="W29" s="8"/>
      <c r="X29" s="4"/>
      <c r="Y29" s="7">
        <v>25.28</v>
      </c>
      <c r="Z29" s="8">
        <f t="shared" si="5"/>
        <v>8.57</v>
      </c>
      <c r="AA29" s="8">
        <f t="shared" si="6"/>
        <v>2.6313155798158012E-3</v>
      </c>
      <c r="AB29" s="8"/>
      <c r="AC29" s="8"/>
      <c r="AD29" s="8"/>
      <c r="AE29" s="4"/>
      <c r="AF29" s="7">
        <v>25.76</v>
      </c>
      <c r="AG29" s="8">
        <f t="shared" si="7"/>
        <v>9.0500000000000007</v>
      </c>
      <c r="AH29" s="8">
        <f t="shared" si="8"/>
        <v>1.8865943924313384E-3</v>
      </c>
      <c r="AI29" s="8"/>
      <c r="AJ29" s="8"/>
      <c r="AK29" s="8"/>
      <c r="AL29" s="4"/>
      <c r="AM29" s="7">
        <v>23.13</v>
      </c>
      <c r="AN29" s="8">
        <f t="shared" si="9"/>
        <v>6.4199999999999982</v>
      </c>
      <c r="AO29" s="8">
        <f t="shared" si="10"/>
        <v>1.1678509754960474E-2</v>
      </c>
      <c r="AP29" s="8"/>
      <c r="AQ29" s="8"/>
      <c r="AR29" s="8"/>
      <c r="AS29" s="4"/>
      <c r="AT29" s="7">
        <v>20.25</v>
      </c>
      <c r="AU29" s="8">
        <f t="shared" si="11"/>
        <v>3.5399999999999991</v>
      </c>
      <c r="AV29" s="8">
        <f t="shared" si="12"/>
        <v>8.597136363373406E-2</v>
      </c>
      <c r="AW29" s="8"/>
      <c r="AX29" s="8"/>
      <c r="AY29" s="8"/>
      <c r="AZ29" s="4"/>
      <c r="BA29" s="7">
        <v>30.49</v>
      </c>
      <c r="BB29" s="8">
        <f t="shared" si="13"/>
        <v>13.779999999999998</v>
      </c>
      <c r="BC29" s="8">
        <f t="shared" si="14"/>
        <v>7.108969643972529E-5</v>
      </c>
      <c r="BD29" s="8"/>
      <c r="BE29" s="8"/>
      <c r="BF29" s="8"/>
      <c r="BG29" s="4"/>
      <c r="BH29" s="7">
        <v>23.62</v>
      </c>
      <c r="BI29" s="8">
        <f t="shared" si="15"/>
        <v>6.91</v>
      </c>
      <c r="BJ29" s="8">
        <f t="shared" si="16"/>
        <v>8.3153920504168734E-3</v>
      </c>
      <c r="BK29" s="8"/>
      <c r="BL29" s="8"/>
      <c r="BM29" s="8"/>
      <c r="BN29" s="4"/>
      <c r="BO29" s="7">
        <v>25.31</v>
      </c>
      <c r="BP29" s="8">
        <f t="shared" si="17"/>
        <v>8.5999999999999979</v>
      </c>
      <c r="BQ29" s="8">
        <f t="shared" si="18"/>
        <v>2.5771638882283142E-3</v>
      </c>
      <c r="BR29" s="8"/>
      <c r="BS29" s="8"/>
      <c r="BT29" s="8"/>
      <c r="BU29" s="4"/>
      <c r="BV29" s="7">
        <v>38.549999999999997</v>
      </c>
      <c r="BW29" s="8">
        <f t="shared" si="20"/>
        <v>21.839999999999996</v>
      </c>
      <c r="BX29" s="8">
        <f t="shared" si="19"/>
        <v>2.6638201190763055E-7</v>
      </c>
      <c r="BY29" s="8"/>
      <c r="BZ29" s="8"/>
      <c r="CA29" s="8"/>
      <c r="CB29" s="4"/>
    </row>
    <row r="30" spans="2:80" x14ac:dyDescent="0.25">
      <c r="B30" s="8">
        <v>99</v>
      </c>
      <c r="C30" s="8" t="s">
        <v>16</v>
      </c>
      <c r="D30" s="8" t="s">
        <v>29</v>
      </c>
      <c r="E30" s="3">
        <v>16.34</v>
      </c>
      <c r="F30" s="2">
        <f t="shared" si="0"/>
        <v>1.2055073728384054E-5</v>
      </c>
      <c r="G30" s="2"/>
      <c r="H30" s="2"/>
      <c r="I30" s="2"/>
      <c r="J30" s="1"/>
      <c r="K30" s="3">
        <v>25.17</v>
      </c>
      <c r="L30" s="2">
        <f t="shared" si="1"/>
        <v>8.8300000000000018</v>
      </c>
      <c r="M30" s="2">
        <f t="shared" si="2"/>
        <v>2.1973798529078292E-3</v>
      </c>
      <c r="N30" s="2"/>
      <c r="O30" s="2"/>
      <c r="P30" s="2"/>
      <c r="Q30" s="1"/>
      <c r="R30" s="3">
        <v>26.16</v>
      </c>
      <c r="S30" s="2">
        <f t="shared" si="3"/>
        <v>9.82</v>
      </c>
      <c r="T30" s="2">
        <f t="shared" si="4"/>
        <v>1.1063319192341787E-3</v>
      </c>
      <c r="U30" s="2"/>
      <c r="V30" s="2"/>
      <c r="W30" s="2"/>
      <c r="X30" s="1"/>
      <c r="Y30" s="3">
        <v>25.16</v>
      </c>
      <c r="Z30" s="2">
        <f t="shared" si="5"/>
        <v>8.82</v>
      </c>
      <c r="AA30" s="2">
        <f t="shared" si="6"/>
        <v>2.2126638384683561E-3</v>
      </c>
      <c r="AB30" s="2"/>
      <c r="AC30" s="2"/>
      <c r="AD30" s="2"/>
      <c r="AE30" s="1"/>
      <c r="AF30" s="3">
        <v>25.74</v>
      </c>
      <c r="AG30" s="2">
        <f t="shared" si="7"/>
        <v>9.3999999999999986</v>
      </c>
      <c r="AH30" s="2">
        <f t="shared" si="8"/>
        <v>1.4801919594828118E-3</v>
      </c>
      <c r="AI30" s="2"/>
      <c r="AJ30" s="2"/>
      <c r="AK30" s="2"/>
      <c r="AL30" s="1"/>
      <c r="AM30" s="3">
        <v>22.8</v>
      </c>
      <c r="AN30" s="2">
        <f t="shared" si="9"/>
        <v>6.4600000000000009</v>
      </c>
      <c r="AO30" s="2">
        <f t="shared" si="10"/>
        <v>1.1359160291564922E-2</v>
      </c>
      <c r="AP30" s="2"/>
      <c r="AQ30" s="2"/>
      <c r="AR30" s="2"/>
      <c r="AS30" s="1"/>
      <c r="AT30" s="3">
        <v>20.350000000000001</v>
      </c>
      <c r="AU30" s="2">
        <f t="shared" si="11"/>
        <v>4.0100000000000016</v>
      </c>
      <c r="AV30" s="2">
        <f t="shared" si="12"/>
        <v>6.2068280964814683E-2</v>
      </c>
      <c r="AW30" s="2"/>
      <c r="AX30" s="2"/>
      <c r="AY30" s="2"/>
      <c r="AZ30" s="1"/>
      <c r="BA30" s="7">
        <v>30.84</v>
      </c>
      <c r="BB30" s="8">
        <f t="shared" si="13"/>
        <v>14.5</v>
      </c>
      <c r="BC30" s="8">
        <f t="shared" si="14"/>
        <v>4.3158372875155471E-5</v>
      </c>
      <c r="BD30" s="8"/>
      <c r="BE30" s="8"/>
      <c r="BF30" s="8"/>
      <c r="BG30" s="4"/>
      <c r="BH30" s="7">
        <v>23.7</v>
      </c>
      <c r="BI30" s="8">
        <f t="shared" si="15"/>
        <v>7.3599999999999994</v>
      </c>
      <c r="BJ30" s="8">
        <f t="shared" si="16"/>
        <v>6.0872232785976581E-3</v>
      </c>
      <c r="BK30" s="8"/>
      <c r="BL30" s="8"/>
      <c r="BM30" s="8"/>
      <c r="BN30" s="4"/>
      <c r="BO30" s="7">
        <v>25.45</v>
      </c>
      <c r="BP30" s="8">
        <f t="shared" si="17"/>
        <v>9.11</v>
      </c>
      <c r="BQ30" s="8">
        <f t="shared" si="18"/>
        <v>1.809742308379632E-3</v>
      </c>
      <c r="BR30" s="8"/>
      <c r="BS30" s="8"/>
      <c r="BT30" s="8"/>
      <c r="BU30" s="4"/>
      <c r="BV30" s="7">
        <v>38.299999999999997</v>
      </c>
      <c r="BW30" s="8">
        <f t="shared" si="20"/>
        <v>21.959999999999997</v>
      </c>
      <c r="BX30" s="8">
        <f t="shared" si="19"/>
        <v>2.4512143770601015E-7</v>
      </c>
      <c r="BY30" s="8"/>
      <c r="BZ30" s="8"/>
      <c r="CA30" s="8"/>
      <c r="CB30" s="4"/>
    </row>
    <row r="31" spans="2:80" x14ac:dyDescent="0.25">
      <c r="B31" s="8">
        <v>100</v>
      </c>
      <c r="C31" s="9" t="s">
        <v>28</v>
      </c>
      <c r="D31" s="12" t="s">
        <v>12</v>
      </c>
      <c r="E31" s="11">
        <v>16.77</v>
      </c>
      <c r="F31" s="25">
        <f>2^-E31</f>
        <v>8.9480205477285693E-6</v>
      </c>
      <c r="G31" s="25">
        <f>AVERAGE(F31:F33)</f>
        <v>1.0783401380939914E-5</v>
      </c>
      <c r="H31" s="25">
        <f>STDEV(F31:F33)</f>
        <v>2.9099777984731715E-6</v>
      </c>
      <c r="I31" s="25"/>
      <c r="J31" s="26"/>
      <c r="K31" s="11">
        <v>25.3</v>
      </c>
      <c r="L31" s="12">
        <f t="shared" si="1"/>
        <v>8.5300000000000011</v>
      </c>
      <c r="M31" s="12">
        <f t="shared" si="2"/>
        <v>2.7052919299041479E-3</v>
      </c>
      <c r="N31" s="25">
        <f>AVERAGE(M31:M33)</f>
        <v>2.5565967521593161E-3</v>
      </c>
      <c r="O31" s="25">
        <f>STDEV(M31:M33)</f>
        <v>5.9659598514834474E-4</v>
      </c>
      <c r="P31" s="25"/>
      <c r="Q31" s="26"/>
      <c r="R31" s="11">
        <v>26.52</v>
      </c>
      <c r="S31" s="12">
        <f t="shared" si="3"/>
        <v>9.75</v>
      </c>
      <c r="T31" s="12">
        <f t="shared" si="4"/>
        <v>1.1613350732448454E-3</v>
      </c>
      <c r="U31" s="25">
        <f>AVERAGE(T31:T33)</f>
        <v>1.0762507415635451E-3</v>
      </c>
      <c r="V31" s="25">
        <f>STDEV(T31:T33)</f>
        <v>2.5677221400464864E-4</v>
      </c>
      <c r="W31" s="25"/>
      <c r="X31" s="25"/>
      <c r="Y31" s="31">
        <v>25.44</v>
      </c>
      <c r="Z31" s="12">
        <f t="shared" si="5"/>
        <v>8.6700000000000017</v>
      </c>
      <c r="AA31" s="12">
        <f t="shared" si="6"/>
        <v>2.4551042471129439E-3</v>
      </c>
      <c r="AB31" s="25">
        <f>AVERAGE(AA31:AA33)</f>
        <v>2.0208570683410707E-3</v>
      </c>
      <c r="AC31" s="25">
        <f>STDEV(AA31:AA33)</f>
        <v>5.4441291951018542E-4</v>
      </c>
      <c r="AD31" s="25"/>
      <c r="AE31" s="26"/>
      <c r="AF31" s="31">
        <v>27</v>
      </c>
      <c r="AG31" s="12">
        <f t="shared" si="7"/>
        <v>10.23</v>
      </c>
      <c r="AH31" s="12">
        <f t="shared" si="8"/>
        <v>8.3265126149214522E-4</v>
      </c>
      <c r="AI31" s="25">
        <f>AVERAGE(AH31:AH32)</f>
        <v>6.9676956507152058E-4</v>
      </c>
      <c r="AJ31" s="25">
        <f>STDEV(AH31:AH32)</f>
        <v>1.92165737956311E-4</v>
      </c>
      <c r="AK31" s="25"/>
      <c r="AL31" s="26"/>
      <c r="AM31" s="31">
        <v>26.48</v>
      </c>
      <c r="AN31" s="12">
        <f t="shared" si="9"/>
        <v>9.7100000000000009</v>
      </c>
      <c r="AO31" s="12">
        <f t="shared" si="10"/>
        <v>1.1939846461836603E-3</v>
      </c>
      <c r="AP31" s="25">
        <f>AVERAGE(AO31:AO33)</f>
        <v>9.909278318720766E-4</v>
      </c>
      <c r="AQ31" s="25">
        <f>STDEV(AO31:AO33)</f>
        <v>2.4082280033359426E-4</v>
      </c>
      <c r="AR31" s="25"/>
      <c r="AS31" s="26"/>
      <c r="AT31" s="31">
        <v>21.5</v>
      </c>
      <c r="AU31" s="12">
        <f t="shared" si="11"/>
        <v>4.7300000000000004</v>
      </c>
      <c r="AV31" s="12">
        <f t="shared" si="12"/>
        <v>3.768149461533625E-2</v>
      </c>
      <c r="AW31" s="25">
        <f>AVERAGE(AV31:AV33)</f>
        <v>3.1233809045552136E-2</v>
      </c>
      <c r="AX31" s="25">
        <f>STDEV(AV31:AV33)</f>
        <v>9.2644933560011699E-3</v>
      </c>
      <c r="AY31" s="25"/>
      <c r="AZ31" s="25"/>
      <c r="BA31" s="31">
        <v>32.619999999999997</v>
      </c>
      <c r="BB31" s="12">
        <f t="shared" si="13"/>
        <v>15.849999999999998</v>
      </c>
      <c r="BC31" s="12">
        <f t="shared" si="14"/>
        <v>1.6930686524472761E-5</v>
      </c>
      <c r="BD31" s="25">
        <f>AVERAGE(BC31:BC33)</f>
        <v>1.528254254494692E-5</v>
      </c>
      <c r="BE31" s="25">
        <f>STDEV(BC31:BC33)</f>
        <v>2.0334308852318308E-6</v>
      </c>
      <c r="BF31" s="25"/>
      <c r="BG31" s="26"/>
      <c r="BH31" s="31">
        <v>25.76</v>
      </c>
      <c r="BI31" s="12">
        <f t="shared" si="15"/>
        <v>8.990000000000002</v>
      </c>
      <c r="BJ31" s="12">
        <f t="shared" si="16"/>
        <v>1.966710058704526E-3</v>
      </c>
      <c r="BK31" s="25">
        <f>AVERAGE(BJ31:BJ33)</f>
        <v>1.8997858365056013E-3</v>
      </c>
      <c r="BL31" s="25">
        <f>STDEV(BJ31:BJ33)</f>
        <v>2.2028552219052012E-4</v>
      </c>
      <c r="BM31" s="25"/>
      <c r="BN31" s="26"/>
      <c r="BO31" s="11">
        <v>25.32</v>
      </c>
      <c r="BP31" s="12">
        <f t="shared" si="17"/>
        <v>8.5500000000000007</v>
      </c>
      <c r="BQ31" s="12">
        <f t="shared" si="18"/>
        <v>2.6680473764734277E-3</v>
      </c>
      <c r="BR31" s="12">
        <f>AVERAGE(BQ31:BQ33)</f>
        <v>2.6377350634720197E-3</v>
      </c>
      <c r="BS31" s="12">
        <f>STDEV(BQ31:BQ33)</f>
        <v>5.7295270751783972E-4</v>
      </c>
      <c r="BT31" s="12"/>
      <c r="BU31" s="13"/>
      <c r="BV31" s="11">
        <v>38.04</v>
      </c>
      <c r="BW31" s="12">
        <f t="shared" si="20"/>
        <v>21.27</v>
      </c>
      <c r="BX31" s="12">
        <f t="shared" si="19"/>
        <v>3.9545037546846501E-7</v>
      </c>
      <c r="BY31" s="12">
        <f>AVERAGE(BX31:BX33)</f>
        <v>2.6347853942983732E-7</v>
      </c>
      <c r="BZ31" s="12">
        <f>STDEV(BX31:BX33)</f>
        <v>1.385305171347359E-7</v>
      </c>
      <c r="CA31" s="12"/>
      <c r="CB31" s="36"/>
    </row>
    <row r="32" spans="2:80" x14ac:dyDescent="0.25">
      <c r="B32" s="8">
        <f>B31+1</f>
        <v>101</v>
      </c>
      <c r="C32" s="9" t="s">
        <v>28</v>
      </c>
      <c r="D32" s="8" t="s">
        <v>12</v>
      </c>
      <c r="E32" s="7">
        <v>16.72</v>
      </c>
      <c r="F32" s="9">
        <f t="shared" ref="F32:F36" si="21">2^-E32</f>
        <v>9.2635718108753024E-6</v>
      </c>
      <c r="G32" s="9"/>
      <c r="H32" s="9"/>
      <c r="I32" s="9"/>
      <c r="J32" s="27"/>
      <c r="K32" s="7">
        <v>25.07</v>
      </c>
      <c r="L32" s="8">
        <f t="shared" si="1"/>
        <v>8.3500000000000014</v>
      </c>
      <c r="M32" s="8">
        <f t="shared" si="2"/>
        <v>3.0647816324091792E-3</v>
      </c>
      <c r="N32" s="9"/>
      <c r="O32" s="9"/>
      <c r="P32" s="9"/>
      <c r="Q32" s="27"/>
      <c r="R32" s="7">
        <v>26.33</v>
      </c>
      <c r="S32" s="8">
        <f t="shared" si="3"/>
        <v>9.61</v>
      </c>
      <c r="T32" s="8">
        <f t="shared" si="4"/>
        <v>1.2796810584554338E-3</v>
      </c>
      <c r="U32" s="9"/>
      <c r="V32" s="9"/>
      <c r="W32" s="9"/>
      <c r="X32" s="9"/>
      <c r="Y32" s="32">
        <v>25.55</v>
      </c>
      <c r="Z32" s="8">
        <f t="shared" si="5"/>
        <v>8.8300000000000018</v>
      </c>
      <c r="AA32" s="8">
        <f t="shared" si="6"/>
        <v>2.1973798529078292E-3</v>
      </c>
      <c r="AB32" s="9"/>
      <c r="AC32" s="9"/>
      <c r="AD32" s="9"/>
      <c r="AE32" s="27"/>
      <c r="AF32" s="32">
        <v>27.52</v>
      </c>
      <c r="AG32" s="8">
        <f t="shared" si="7"/>
        <v>10.8</v>
      </c>
      <c r="AH32" s="8">
        <f t="shared" si="8"/>
        <v>5.6088786865089594E-4</v>
      </c>
      <c r="AI32" s="9"/>
      <c r="AJ32" s="9"/>
      <c r="AK32" s="9"/>
      <c r="AL32" s="27"/>
      <c r="AM32" s="32">
        <v>26.61</v>
      </c>
      <c r="AN32" s="8">
        <f t="shared" si="9"/>
        <v>9.89</v>
      </c>
      <c r="AO32" s="8">
        <f t="shared" si="10"/>
        <v>1.0539338247113541E-3</v>
      </c>
      <c r="AP32" s="9"/>
      <c r="AQ32" s="9"/>
      <c r="AR32" s="9"/>
      <c r="AS32" s="27"/>
      <c r="AT32" s="32">
        <v>21.54</v>
      </c>
      <c r="AU32" s="8">
        <f t="shared" si="11"/>
        <v>4.82</v>
      </c>
      <c r="AV32" s="8">
        <f t="shared" si="12"/>
        <v>3.5402621415493704E-2</v>
      </c>
      <c r="AW32" s="9"/>
      <c r="AX32" s="9"/>
      <c r="AY32" s="9"/>
      <c r="AZ32" s="9"/>
      <c r="BA32" s="32">
        <v>32.659999999999997</v>
      </c>
      <c r="BB32" s="8">
        <f t="shared" si="13"/>
        <v>15.939999999999998</v>
      </c>
      <c r="BC32" s="8">
        <f t="shared" si="14"/>
        <v>1.5906765149553275E-5</v>
      </c>
      <c r="BD32" s="9"/>
      <c r="BE32" s="9"/>
      <c r="BF32" s="9"/>
      <c r="BG32" s="27"/>
      <c r="BH32" s="32">
        <v>25.63</v>
      </c>
      <c r="BI32" s="8">
        <f t="shared" si="15"/>
        <v>8.91</v>
      </c>
      <c r="BJ32" s="8">
        <f t="shared" si="16"/>
        <v>2.0788480126042183E-3</v>
      </c>
      <c r="BK32" s="9"/>
      <c r="BL32" s="9"/>
      <c r="BM32" s="9"/>
      <c r="BN32" s="27"/>
      <c r="BO32" s="7">
        <v>25.01</v>
      </c>
      <c r="BP32" s="8">
        <f t="shared" si="17"/>
        <v>8.2900000000000027</v>
      </c>
      <c r="BQ32" s="8">
        <f t="shared" si="18"/>
        <v>3.194929916241328E-3</v>
      </c>
      <c r="BR32" s="8"/>
      <c r="BS32" s="8"/>
      <c r="BT32" s="8"/>
      <c r="BU32" s="4"/>
      <c r="BV32" s="7">
        <v>38.51</v>
      </c>
      <c r="BW32" s="8">
        <f t="shared" si="20"/>
        <v>21.79</v>
      </c>
      <c r="BX32" s="8">
        <f t="shared" si="19"/>
        <v>2.7577595327026575E-7</v>
      </c>
      <c r="BY32" s="8"/>
      <c r="BZ32" s="8"/>
      <c r="CA32" s="8"/>
      <c r="CB32" s="37"/>
    </row>
    <row r="33" spans="2:80" x14ac:dyDescent="0.25">
      <c r="B33" s="8">
        <f t="shared" ref="B33" si="22">B32+1</f>
        <v>102</v>
      </c>
      <c r="C33" s="9" t="s">
        <v>28</v>
      </c>
      <c r="D33" s="2" t="s">
        <v>12</v>
      </c>
      <c r="E33" s="7">
        <v>16.11</v>
      </c>
      <c r="F33" s="9">
        <f t="shared" si="21"/>
        <v>1.4138611784215866E-5</v>
      </c>
      <c r="G33" s="9"/>
      <c r="H33" s="9"/>
      <c r="I33" s="9"/>
      <c r="J33" s="27"/>
      <c r="K33" s="7">
        <v>25.15</v>
      </c>
      <c r="L33" s="8">
        <f t="shared" si="1"/>
        <v>9.0399999999999991</v>
      </c>
      <c r="M33" s="8">
        <f t="shared" si="2"/>
        <v>1.8997166941646217E-3</v>
      </c>
      <c r="N33" s="9"/>
      <c r="O33" s="9"/>
      <c r="P33" s="9"/>
      <c r="Q33" s="27"/>
      <c r="R33" s="7">
        <v>26.42</v>
      </c>
      <c r="S33" s="8">
        <f t="shared" si="3"/>
        <v>10.310000000000002</v>
      </c>
      <c r="T33" s="8">
        <f t="shared" si="4"/>
        <v>7.8773609299035677E-4</v>
      </c>
      <c r="U33" s="9"/>
      <c r="V33" s="9"/>
      <c r="W33" s="9"/>
      <c r="X33" s="9"/>
      <c r="Y33" s="32">
        <v>25.58</v>
      </c>
      <c r="Z33" s="8">
        <f t="shared" si="5"/>
        <v>9.4699999999999989</v>
      </c>
      <c r="AA33" s="8">
        <f t="shared" si="6"/>
        <v>1.4100871050024388E-3</v>
      </c>
      <c r="AB33" s="9"/>
      <c r="AC33" s="9"/>
      <c r="AD33" s="9"/>
      <c r="AE33" s="27"/>
      <c r="AF33" s="32" t="s">
        <v>31</v>
      </c>
      <c r="AG33" s="8" t="e">
        <f t="shared" si="7"/>
        <v>#VALUE!</v>
      </c>
      <c r="AH33" s="8" t="e">
        <f t="shared" si="8"/>
        <v>#VALUE!</v>
      </c>
      <c r="AI33" s="9"/>
      <c r="AJ33" s="9"/>
      <c r="AK33" s="9"/>
      <c r="AL33" s="27"/>
      <c r="AM33" s="32">
        <v>26.54</v>
      </c>
      <c r="AN33" s="8">
        <f t="shared" si="9"/>
        <v>10.43</v>
      </c>
      <c r="AO33" s="8">
        <f t="shared" si="10"/>
        <v>7.2486502472121541E-4</v>
      </c>
      <c r="AP33" s="9"/>
      <c r="AQ33" s="9"/>
      <c r="AR33" s="9"/>
      <c r="AS33" s="27"/>
      <c r="AT33" s="32">
        <v>21.71</v>
      </c>
      <c r="AU33" s="8">
        <f t="shared" si="11"/>
        <v>5.6000000000000014</v>
      </c>
      <c r="AV33" s="8">
        <f t="shared" si="12"/>
        <v>2.0617311105826455E-2</v>
      </c>
      <c r="AW33" s="9"/>
      <c r="AX33" s="9"/>
      <c r="AY33" s="9"/>
      <c r="AZ33" s="9"/>
      <c r="BA33" s="32">
        <v>32.340000000000003</v>
      </c>
      <c r="BB33" s="8">
        <f t="shared" si="13"/>
        <v>16.230000000000004</v>
      </c>
      <c r="BC33" s="8">
        <f t="shared" si="14"/>
        <v>1.301017596081473E-5</v>
      </c>
      <c r="BD33" s="9"/>
      <c r="BE33" s="9"/>
      <c r="BF33" s="9"/>
      <c r="BG33" s="27"/>
      <c r="BH33" s="32">
        <v>25.35</v>
      </c>
      <c r="BI33" s="8">
        <f t="shared" si="15"/>
        <v>9.240000000000002</v>
      </c>
      <c r="BJ33" s="8">
        <f t="shared" si="16"/>
        <v>1.6537994382080591E-3</v>
      </c>
      <c r="BK33" s="9"/>
      <c r="BL33" s="9"/>
      <c r="BM33" s="9"/>
      <c r="BN33" s="27"/>
      <c r="BO33" s="7">
        <v>25.04</v>
      </c>
      <c r="BP33" s="8">
        <f t="shared" si="17"/>
        <v>8.93</v>
      </c>
      <c r="BQ33" s="8">
        <f t="shared" si="18"/>
        <v>2.0502278977013034E-3</v>
      </c>
      <c r="BR33" s="8"/>
      <c r="BS33" s="8"/>
      <c r="BT33" s="8"/>
      <c r="BU33" s="4"/>
      <c r="BV33" s="7">
        <v>39.11</v>
      </c>
      <c r="BW33" s="8">
        <f t="shared" si="20"/>
        <v>23</v>
      </c>
      <c r="BX33" s="8">
        <f t="shared" si="19"/>
        <v>1.1920928955078125E-7</v>
      </c>
      <c r="BY33" s="8"/>
      <c r="BZ33" s="8"/>
      <c r="CA33" s="8"/>
      <c r="CB33" s="37"/>
    </row>
    <row r="34" spans="2:80" x14ac:dyDescent="0.25">
      <c r="B34" s="8">
        <v>121</v>
      </c>
      <c r="C34" s="9" t="s">
        <v>28</v>
      </c>
      <c r="D34" s="12" t="s">
        <v>29</v>
      </c>
      <c r="E34" s="28">
        <v>16.809999999999999</v>
      </c>
      <c r="F34" s="9">
        <f t="shared" si="21"/>
        <v>8.7033364552949885E-6</v>
      </c>
      <c r="G34" s="9">
        <f>AVERAGE(F34:F35)</f>
        <v>8.825678501511778E-6</v>
      </c>
      <c r="H34" s="9">
        <f>STDEV(F34:F35)</f>
        <v>1.7301778100826095E-7</v>
      </c>
      <c r="I34" s="6">
        <f>G34/G31</f>
        <v>0.81845033767467024</v>
      </c>
      <c r="J34" s="5">
        <f>((H34/G34)^2+(H31/G31)^2)^0.5*I34</f>
        <v>0.2214466882611649</v>
      </c>
      <c r="K34" s="28">
        <v>25.05</v>
      </c>
      <c r="L34" s="8">
        <f t="shared" si="1"/>
        <v>8.240000000000002</v>
      </c>
      <c r="M34" s="8">
        <f t="shared" si="2"/>
        <v>3.3075988764161191E-3</v>
      </c>
      <c r="N34" s="9">
        <f>AVERAGE(M34:M35)</f>
        <v>3.3075988764161191E-3</v>
      </c>
      <c r="O34" s="9">
        <f>STDEV(M34:M35)</f>
        <v>0</v>
      </c>
      <c r="P34" s="6">
        <f>N34/N31</f>
        <v>1.2937507151342902</v>
      </c>
      <c r="Q34" s="5">
        <f>((O34/N34)^2+(O31/N31)^2)^0.5*P34</f>
        <v>0.30190388131409907</v>
      </c>
      <c r="R34" s="28">
        <v>26.52</v>
      </c>
      <c r="S34" s="8">
        <f t="shared" si="3"/>
        <v>9.7100000000000009</v>
      </c>
      <c r="T34" s="8">
        <f t="shared" si="4"/>
        <v>1.1939846461836603E-3</v>
      </c>
      <c r="U34" s="9">
        <f>AVERAGE(T34:T35)</f>
        <v>1.3370883028332348E-3</v>
      </c>
      <c r="V34" s="9">
        <f>STDEV(T34:T35)</f>
        <v>2.0237913205901109E-4</v>
      </c>
      <c r="W34" s="6">
        <f>U34/U31</f>
        <v>1.2423576135155574</v>
      </c>
      <c r="X34" s="6">
        <f>((V34/U34)^2+(V31/U31)^2)^0.5*W34</f>
        <v>0.35101786295156445</v>
      </c>
      <c r="Y34" s="32">
        <v>25.44</v>
      </c>
      <c r="Z34" s="8">
        <f t="shared" si="5"/>
        <v>8.6300000000000026</v>
      </c>
      <c r="AA34" s="8">
        <f t="shared" si="6"/>
        <v>2.5241266223388482E-3</v>
      </c>
      <c r="AB34" s="9">
        <f>AVERAGE(AA34:AA35)</f>
        <v>2.7117933606118551E-3</v>
      </c>
      <c r="AC34" s="9">
        <f>STDEV(AA34:AA35)</f>
        <v>2.6540084647200837E-4</v>
      </c>
      <c r="AD34" s="23">
        <f>AB34/AB31</f>
        <v>1.3419026031553913</v>
      </c>
      <c r="AE34" s="33">
        <f>((AC34/AB34)^2+(AC31/AB31)^2)^0.5*AD34</f>
        <v>0.38462105986264644</v>
      </c>
      <c r="AF34" s="32">
        <v>25.95</v>
      </c>
      <c r="AG34" s="8">
        <f t="shared" si="7"/>
        <v>9.14</v>
      </c>
      <c r="AH34" s="8">
        <f t="shared" si="8"/>
        <v>1.7724983502288294E-3</v>
      </c>
      <c r="AI34" s="9">
        <f>AVERAGE(AH34:AH35)</f>
        <v>1.7724983502288294E-3</v>
      </c>
      <c r="AJ34" s="9">
        <f>STDEV(AH34:AH35)</f>
        <v>0</v>
      </c>
      <c r="AK34" s="23">
        <f>AI34/AI31</f>
        <v>2.5438802713015884</v>
      </c>
      <c r="AL34" s="33">
        <f>((AJ34/AI34)^2+(AJ31/AI31)^2)^0.5*AK34</f>
        <v>0.70159010110751929</v>
      </c>
      <c r="AM34" s="32">
        <v>26.06</v>
      </c>
      <c r="AN34" s="8">
        <f t="shared" si="9"/>
        <v>9.25</v>
      </c>
      <c r="AO34" s="8">
        <f t="shared" si="10"/>
        <v>1.6423758110424122E-3</v>
      </c>
      <c r="AP34" s="9">
        <f>AVERAGE(AO34:AO35)</f>
        <v>1.5716152401344938E-3</v>
      </c>
      <c r="AQ34" s="9">
        <f>STDEV(AO34:AO35)</f>
        <v>1.0007055905924125E-4</v>
      </c>
      <c r="AR34" s="23">
        <f>AP34/AP31</f>
        <v>1.5860037326485961</v>
      </c>
      <c r="AS34" s="33">
        <f>((AQ34/AP34)^2+(AQ31/AP31)^2)^0.5*AR34</f>
        <v>0.39845246136477641</v>
      </c>
      <c r="AT34" s="32">
        <v>20.85</v>
      </c>
      <c r="AU34" s="8">
        <f t="shared" si="11"/>
        <v>4.0400000000000027</v>
      </c>
      <c r="AV34" s="8">
        <f t="shared" si="12"/>
        <v>6.0790934213267735E-2</v>
      </c>
      <c r="AW34" s="9">
        <f t="shared" ref="AW34" si="23">AVERAGE(AV34:AV36)</f>
        <v>7.0118977999211574E-2</v>
      </c>
      <c r="AX34" s="9">
        <f t="shared" ref="AX34" si="24">STDEV(AV34:AV36)</f>
        <v>1.1553555535365604E-2</v>
      </c>
      <c r="AY34" s="23">
        <f>AW34/AW31</f>
        <v>2.2449704388263494</v>
      </c>
      <c r="AZ34" s="23">
        <f>((AX34/AW34)^2+(AX31/AW31)^2)^0.5*AY34</f>
        <v>0.7617410562891086</v>
      </c>
      <c r="BA34" s="32">
        <v>32.340000000000003</v>
      </c>
      <c r="BB34" s="8">
        <f t="shared" si="13"/>
        <v>15.530000000000005</v>
      </c>
      <c r="BC34" s="8">
        <f t="shared" si="14"/>
        <v>2.1135093202376125E-5</v>
      </c>
      <c r="BD34" s="9">
        <f>AVERAGE(BC34:BC35)</f>
        <v>2.1893562612457038E-5</v>
      </c>
      <c r="BE34" s="9">
        <f>STDEV(BC34:BC35)</f>
        <v>1.0726377263815479E-6</v>
      </c>
      <c r="BF34" s="23">
        <f>BD34/BD31</f>
        <v>1.4325864003366384</v>
      </c>
      <c r="BG34" s="33">
        <f>((BE34/BD34)^2+(BE31/BD31)^2)^0.5*BF34</f>
        <v>0.20312533393184812</v>
      </c>
      <c r="BH34" s="32">
        <v>26.01</v>
      </c>
      <c r="BI34" s="8">
        <f t="shared" si="15"/>
        <v>9.2000000000000028</v>
      </c>
      <c r="BJ34" s="8">
        <f t="shared" si="16"/>
        <v>1.7002940689377396E-3</v>
      </c>
      <c r="BK34" s="9">
        <f>AVERAGE(BJ34:BJ35)</f>
        <v>1.854164443312684E-3</v>
      </c>
      <c r="BL34" s="9">
        <f>STDEV(BJ34:BJ35)</f>
        <v>2.176055702884721E-4</v>
      </c>
      <c r="BM34" s="23">
        <f>BK34/BK31</f>
        <v>0.97598603362743686</v>
      </c>
      <c r="BN34" s="33">
        <f>((BL34/BK34)^2+(BL31/BK31)^2)^0.5*BM34</f>
        <v>0.16101856192441846</v>
      </c>
      <c r="BO34" s="7">
        <v>24.78</v>
      </c>
      <c r="BP34" s="8">
        <f t="shared" si="17"/>
        <v>7.9700000000000024</v>
      </c>
      <c r="BQ34" s="8">
        <f t="shared" si="18"/>
        <v>3.9883286160437171E-3</v>
      </c>
      <c r="BR34" s="8">
        <f>AVERAGE(BQ34:BQ35)</f>
        <v>3.8547853979514239E-3</v>
      </c>
      <c r="BS34" s="8">
        <f t="shared" ref="BS34" si="25">STDEV(BQ34:BQ36)</f>
        <v>2.2287427779569711E-3</v>
      </c>
      <c r="BT34" s="6">
        <f>BR34/BR31</f>
        <v>1.4613997635067317</v>
      </c>
      <c r="BU34" s="5">
        <f>((BS34/BR34)^2+(BS31/BR31)^2)^0.5*BT34</f>
        <v>0.9026067719590688</v>
      </c>
      <c r="BV34" s="7">
        <v>37.090000000000003</v>
      </c>
      <c r="BW34" s="8">
        <f t="shared" si="20"/>
        <v>20.280000000000005</v>
      </c>
      <c r="BX34" s="8">
        <f t="shared" si="19"/>
        <v>7.8543760039097924E-7</v>
      </c>
      <c r="BY34" s="8">
        <f>AVERAGE(BX34:BX35)</f>
        <v>1.071758848602603E-6</v>
      </c>
      <c r="BZ34" s="8">
        <f>STDEV(BX34:BX35)</f>
        <v>4.0491939241647172E-7</v>
      </c>
      <c r="CA34" s="6">
        <f>BY34/BY31</f>
        <v>4.0677273030352659</v>
      </c>
      <c r="CB34" s="38">
        <f>((BZ34/BY34)^2+(BZ31/BY31)^2)^0.5*CA34</f>
        <v>2.6336101904410332</v>
      </c>
    </row>
    <row r="35" spans="2:80" x14ac:dyDescent="0.25">
      <c r="B35" s="8">
        <v>122</v>
      </c>
      <c r="C35" s="9" t="s">
        <v>28</v>
      </c>
      <c r="D35" s="8" t="s">
        <v>29</v>
      </c>
      <c r="E35" s="28">
        <v>16.77</v>
      </c>
      <c r="F35" s="9">
        <f t="shared" si="21"/>
        <v>8.9480205477285693E-6</v>
      </c>
      <c r="G35" s="9"/>
      <c r="H35" s="9"/>
      <c r="I35" s="6"/>
      <c r="J35" s="5"/>
      <c r="K35" s="28">
        <v>25.01</v>
      </c>
      <c r="L35" s="8">
        <f t="shared" si="1"/>
        <v>8.240000000000002</v>
      </c>
      <c r="M35" s="8">
        <f t="shared" si="2"/>
        <v>3.3075988764161191E-3</v>
      </c>
      <c r="N35" s="6"/>
      <c r="O35" s="6"/>
      <c r="P35" s="6"/>
      <c r="Q35" s="5"/>
      <c r="R35" s="28">
        <v>26.17</v>
      </c>
      <c r="S35" s="8">
        <f t="shared" si="3"/>
        <v>9.4000000000000021</v>
      </c>
      <c r="T35" s="8">
        <f t="shared" si="4"/>
        <v>1.4801919594828095E-3</v>
      </c>
      <c r="U35" s="6"/>
      <c r="V35" s="6"/>
      <c r="W35" s="6"/>
      <c r="X35" s="6"/>
      <c r="Y35" s="32">
        <v>25.2</v>
      </c>
      <c r="Z35" s="8">
        <f t="shared" si="5"/>
        <v>8.43</v>
      </c>
      <c r="AA35" s="8">
        <f t="shared" si="6"/>
        <v>2.8994600988848621E-3</v>
      </c>
      <c r="AB35" s="9"/>
      <c r="AC35" s="9"/>
      <c r="AD35" s="9"/>
      <c r="AE35" s="27"/>
      <c r="AF35" s="32">
        <v>25.91</v>
      </c>
      <c r="AG35" s="8">
        <f t="shared" si="7"/>
        <v>9.14</v>
      </c>
      <c r="AH35" s="8">
        <f t="shared" si="8"/>
        <v>1.7724983502288294E-3</v>
      </c>
      <c r="AI35" s="9"/>
      <c r="AJ35" s="9"/>
      <c r="AK35" s="9"/>
      <c r="AL35" s="27"/>
      <c r="AM35" s="32">
        <v>26.15</v>
      </c>
      <c r="AN35" s="8">
        <f t="shared" si="9"/>
        <v>9.379999999999999</v>
      </c>
      <c r="AO35" s="8">
        <f t="shared" si="10"/>
        <v>1.5008546692265754E-3</v>
      </c>
      <c r="AP35" s="9"/>
      <c r="AQ35" s="9"/>
      <c r="AR35" s="9"/>
      <c r="AS35" s="27"/>
      <c r="AT35" s="32">
        <v>20.68</v>
      </c>
      <c r="AU35" s="8">
        <f t="shared" si="11"/>
        <v>3.91</v>
      </c>
      <c r="AV35" s="8">
        <f t="shared" si="12"/>
        <v>6.6523136403334987E-2</v>
      </c>
      <c r="AW35" s="9"/>
      <c r="AX35" s="9"/>
      <c r="AY35" s="9"/>
      <c r="AZ35" s="9"/>
      <c r="BA35" s="32">
        <v>32.200000000000003</v>
      </c>
      <c r="BB35" s="8">
        <f t="shared" si="13"/>
        <v>15.430000000000003</v>
      </c>
      <c r="BC35" s="8">
        <f t="shared" si="14"/>
        <v>2.2652032022537951E-5</v>
      </c>
      <c r="BD35" s="9"/>
      <c r="BE35" s="9"/>
      <c r="BF35" s="9"/>
      <c r="BG35" s="27"/>
      <c r="BH35" s="32">
        <v>25.73</v>
      </c>
      <c r="BI35" s="8">
        <f t="shared" si="15"/>
        <v>8.9600000000000009</v>
      </c>
      <c r="BJ35" s="8">
        <f t="shared" si="16"/>
        <v>2.0080348176876287E-3</v>
      </c>
      <c r="BK35" s="9"/>
      <c r="BL35" s="9"/>
      <c r="BM35" s="9"/>
      <c r="BN35" s="27"/>
      <c r="BO35" s="7">
        <v>24.84</v>
      </c>
      <c r="BP35" s="8">
        <f t="shared" si="17"/>
        <v>8.07</v>
      </c>
      <c r="BQ35" s="8">
        <f t="shared" si="18"/>
        <v>3.7212421798591311E-3</v>
      </c>
      <c r="BR35" s="8"/>
      <c r="BS35" s="8"/>
      <c r="BT35" s="6"/>
      <c r="BU35" s="5"/>
      <c r="BV35" s="7">
        <v>36.26</v>
      </c>
      <c r="BW35" s="8">
        <f t="shared" si="20"/>
        <v>19.489999999999998</v>
      </c>
      <c r="BX35" s="8">
        <f t="shared" si="19"/>
        <v>1.3580800968142269E-6</v>
      </c>
      <c r="BY35" s="8"/>
      <c r="BZ35" s="8"/>
      <c r="CA35" s="8"/>
      <c r="CB35" s="37"/>
    </row>
    <row r="36" spans="2:80" x14ac:dyDescent="0.25">
      <c r="B36" s="8">
        <v>123</v>
      </c>
      <c r="C36" s="9" t="s">
        <v>28</v>
      </c>
      <c r="D36" s="8" t="s">
        <v>29</v>
      </c>
      <c r="E36" s="29">
        <v>17.350000000000001</v>
      </c>
      <c r="F36" s="30">
        <f t="shared" si="21"/>
        <v>5.9859016257991781E-6</v>
      </c>
      <c r="G36" s="30"/>
      <c r="H36" s="30"/>
      <c r="I36" s="17"/>
      <c r="J36" s="18"/>
      <c r="K36" s="29" t="s">
        <v>31</v>
      </c>
      <c r="L36" s="2" t="e">
        <f t="shared" si="1"/>
        <v>#VALUE!</v>
      </c>
      <c r="M36" s="2" t="e">
        <f t="shared" si="2"/>
        <v>#VALUE!</v>
      </c>
      <c r="N36" s="17"/>
      <c r="O36" s="17"/>
      <c r="P36" s="17"/>
      <c r="Q36" s="18"/>
      <c r="R36" s="29">
        <v>36.82</v>
      </c>
      <c r="S36" s="2">
        <f t="shared" si="3"/>
        <v>19.47</v>
      </c>
      <c r="T36" s="2">
        <f t="shared" si="4"/>
        <v>1.3770381884789441E-6</v>
      </c>
      <c r="U36" s="17"/>
      <c r="V36" s="17"/>
      <c r="W36" s="17"/>
      <c r="X36" s="17"/>
      <c r="Y36" s="34" t="s">
        <v>32</v>
      </c>
      <c r="Z36" s="2" t="e">
        <f t="shared" si="5"/>
        <v>#VALUE!</v>
      </c>
      <c r="AA36" s="2" t="e">
        <f t="shared" si="6"/>
        <v>#VALUE!</v>
      </c>
      <c r="AB36" s="30"/>
      <c r="AC36" s="30"/>
      <c r="AD36" s="30"/>
      <c r="AE36" s="35"/>
      <c r="AF36" s="34" t="s">
        <v>31</v>
      </c>
      <c r="AG36" s="2" t="e">
        <f t="shared" si="7"/>
        <v>#VALUE!</v>
      </c>
      <c r="AH36" s="2" t="e">
        <f t="shared" si="8"/>
        <v>#VALUE!</v>
      </c>
      <c r="AI36" s="30"/>
      <c r="AJ36" s="30"/>
      <c r="AK36" s="30"/>
      <c r="AL36" s="35"/>
      <c r="AM36" s="34" t="s">
        <v>32</v>
      </c>
      <c r="AN36" s="2" t="e">
        <f t="shared" si="9"/>
        <v>#VALUE!</v>
      </c>
      <c r="AO36" s="2" t="e">
        <f t="shared" si="10"/>
        <v>#VALUE!</v>
      </c>
      <c r="AP36" s="30"/>
      <c r="AQ36" s="30"/>
      <c r="AR36" s="30"/>
      <c r="AS36" s="35"/>
      <c r="AT36" s="34">
        <v>20.94</v>
      </c>
      <c r="AU36" s="2">
        <f t="shared" si="11"/>
        <v>3.59</v>
      </c>
      <c r="AV36" s="2">
        <f t="shared" si="12"/>
        <v>8.3042863381032006E-2</v>
      </c>
      <c r="AW36" s="30"/>
      <c r="AX36" s="30"/>
      <c r="AY36" s="30"/>
      <c r="AZ36" s="30"/>
      <c r="BA36" s="34">
        <v>42.47</v>
      </c>
      <c r="BB36" s="2">
        <f t="shared" si="13"/>
        <v>25.119999999999997</v>
      </c>
      <c r="BC36" s="2">
        <f t="shared" si="14"/>
        <v>2.7423729021098566E-8</v>
      </c>
      <c r="BD36" s="30"/>
      <c r="BE36" s="30"/>
      <c r="BF36" s="30"/>
      <c r="BG36" s="35"/>
      <c r="BH36" s="34">
        <v>35.03</v>
      </c>
      <c r="BI36" s="2">
        <f t="shared" si="15"/>
        <v>17.68</v>
      </c>
      <c r="BJ36" s="2">
        <f t="shared" si="16"/>
        <v>4.7620031314911333E-6</v>
      </c>
      <c r="BK36" s="30"/>
      <c r="BL36" s="30"/>
      <c r="BM36" s="30"/>
      <c r="BN36" s="35"/>
      <c r="BO36" s="3">
        <v>36.770000000000003</v>
      </c>
      <c r="BP36" s="2">
        <f t="shared" si="17"/>
        <v>19.420000000000002</v>
      </c>
      <c r="BQ36" s="2">
        <f t="shared" si="18"/>
        <v>1.4255993353223206E-6</v>
      </c>
      <c r="BR36" s="2"/>
      <c r="BS36" s="2"/>
      <c r="BT36" s="2"/>
      <c r="BU36" s="1"/>
      <c r="BV36" s="3" t="s">
        <v>31</v>
      </c>
      <c r="BW36" s="2" t="e">
        <f t="shared" si="20"/>
        <v>#VALUE!</v>
      </c>
      <c r="BX36" s="2" t="e">
        <f t="shared" si="19"/>
        <v>#VALUE!</v>
      </c>
      <c r="BY36" s="2"/>
      <c r="BZ36" s="2"/>
      <c r="CA36" s="2"/>
      <c r="CB36" s="39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21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21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21"/>
    </row>
    <row r="40" spans="2:80" x14ac:dyDescent="0.25"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</row>
    <row r="41" spans="2:80" x14ac:dyDescent="0.25"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</row>
    <row r="42" spans="2:80" x14ac:dyDescent="0.25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</row>
    <row r="43" spans="2:80" x14ac:dyDescent="0.25"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</row>
    <row r="44" spans="2:80" x14ac:dyDescent="0.25">
      <c r="B44" s="9"/>
      <c r="C44" s="8" t="s">
        <v>0</v>
      </c>
      <c r="D44" s="9"/>
      <c r="E44" s="8" t="s">
        <v>1</v>
      </c>
      <c r="F44" s="9"/>
      <c r="G44" s="9" t="s">
        <v>2</v>
      </c>
      <c r="H44" s="9"/>
      <c r="I44" s="9" t="s">
        <v>3</v>
      </c>
      <c r="J44" s="9"/>
      <c r="K44" s="9" t="s">
        <v>4</v>
      </c>
      <c r="L44" s="9"/>
      <c r="M44" s="9" t="s">
        <v>18</v>
      </c>
      <c r="N44" s="9"/>
      <c r="O44" s="9" t="s">
        <v>19</v>
      </c>
      <c r="P44" s="9"/>
      <c r="Q44" s="9" t="s">
        <v>20</v>
      </c>
      <c r="R44" s="9"/>
      <c r="S44" s="9" t="s">
        <v>21</v>
      </c>
      <c r="T44" s="9"/>
      <c r="U44" s="9" t="s">
        <v>22</v>
      </c>
      <c r="V44" s="9"/>
      <c r="W44" s="9" t="s">
        <v>23</v>
      </c>
      <c r="X44" s="9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</row>
    <row r="45" spans="2:80" x14ac:dyDescent="0.25">
      <c r="B45" s="8" t="s">
        <v>11</v>
      </c>
      <c r="C45" s="14">
        <v>1</v>
      </c>
      <c r="D45" s="15">
        <v>6.8235149592895658E-2</v>
      </c>
      <c r="E45" s="14">
        <v>1</v>
      </c>
      <c r="F45" s="15">
        <v>0.18561037618600459</v>
      </c>
      <c r="G45" s="6">
        <v>1</v>
      </c>
      <c r="H45" s="5">
        <v>8.9785998827365057E-2</v>
      </c>
      <c r="I45" s="6">
        <v>1</v>
      </c>
      <c r="J45" s="5">
        <v>0.16125971735220468</v>
      </c>
      <c r="K45" s="6">
        <v>1</v>
      </c>
      <c r="L45" s="5">
        <v>0.16132433917643857</v>
      </c>
      <c r="M45" s="6">
        <v>1</v>
      </c>
      <c r="N45" s="5">
        <v>0.16125971735220471</v>
      </c>
      <c r="O45" s="6">
        <v>1</v>
      </c>
      <c r="P45" s="5">
        <v>0.77023449975479708</v>
      </c>
      <c r="Q45" s="6">
        <v>1</v>
      </c>
      <c r="R45" s="5">
        <v>0.26948155862205436</v>
      </c>
      <c r="S45" s="6">
        <v>1</v>
      </c>
      <c r="T45" s="5">
        <v>0.10745615959247005</v>
      </c>
      <c r="U45" s="6">
        <v>1</v>
      </c>
      <c r="V45" s="5">
        <v>0.14096282642769115</v>
      </c>
      <c r="W45" s="6">
        <v>1</v>
      </c>
      <c r="X45" s="5">
        <v>0.29095399383601478</v>
      </c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</row>
    <row r="46" spans="2:80" x14ac:dyDescent="0.25">
      <c r="B46" s="8" t="s">
        <v>13</v>
      </c>
      <c r="C46" s="6">
        <v>1.1193424616663867</v>
      </c>
      <c r="D46" s="5">
        <v>0.32992752895309546</v>
      </c>
      <c r="E46" s="6">
        <v>2.1804542736434676</v>
      </c>
      <c r="F46" s="5">
        <v>0.6761974644248645</v>
      </c>
      <c r="G46" s="14">
        <v>0.2346897346352213</v>
      </c>
      <c r="H46" s="15">
        <v>9.6191640940082576E-2</v>
      </c>
      <c r="I46" s="14">
        <v>0.79187858736692263</v>
      </c>
      <c r="J46" s="15">
        <v>0.28521860486282186</v>
      </c>
      <c r="K46" s="14">
        <v>2.1490560783219577</v>
      </c>
      <c r="L46" s="15">
        <v>0.76081118002423898</v>
      </c>
      <c r="M46" s="14">
        <v>211.91855122180385</v>
      </c>
      <c r="N46" s="15">
        <v>39.36651359603335</v>
      </c>
      <c r="O46" s="14">
        <v>2.3177085998461071</v>
      </c>
      <c r="P46" s="15">
        <v>0.42961618333071011</v>
      </c>
      <c r="Q46" s="14">
        <v>6.2279616847983572</v>
      </c>
      <c r="R46" s="15">
        <v>2.1022907924210021</v>
      </c>
      <c r="S46" s="14">
        <v>7.7336644933322312</v>
      </c>
      <c r="T46" s="15">
        <v>0.9186519817465546</v>
      </c>
      <c r="U46" s="14">
        <v>1.1450669021974782</v>
      </c>
      <c r="V46" s="15">
        <v>0.28335061961363689</v>
      </c>
      <c r="W46" s="14">
        <v>17.698087547373973</v>
      </c>
      <c r="X46" s="15">
        <v>10.380929017854355</v>
      </c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</row>
    <row r="47" spans="2:80" x14ac:dyDescent="0.25">
      <c r="B47" s="8" t="s">
        <v>14</v>
      </c>
      <c r="C47" s="6">
        <v>1.2359547488510108</v>
      </c>
      <c r="D47" s="5">
        <v>0.47057507132174325</v>
      </c>
      <c r="E47" s="6">
        <v>1.0171158833915814</v>
      </c>
      <c r="F47" s="5">
        <v>0.21885446731994254</v>
      </c>
      <c r="G47" s="6">
        <v>0.19685449301845584</v>
      </c>
      <c r="H47" s="5">
        <v>9.5675047268008503E-2</v>
      </c>
      <c r="I47" s="6">
        <v>0.46158514939271167</v>
      </c>
      <c r="J47" s="5">
        <v>0.14325570766603415</v>
      </c>
      <c r="K47" s="6">
        <v>2.586620836875567</v>
      </c>
      <c r="L47" s="5">
        <v>0.80793764613057528</v>
      </c>
      <c r="M47" s="6">
        <v>162.91604728836879</v>
      </c>
      <c r="N47" s="5">
        <v>25.767298274475717</v>
      </c>
      <c r="O47" s="6">
        <v>1.7470610106929783</v>
      </c>
      <c r="P47" s="5">
        <v>0.27093834383694743</v>
      </c>
      <c r="Q47" s="6">
        <v>4.0718421781700931</v>
      </c>
      <c r="R47" s="5">
        <v>1.4847768835050954</v>
      </c>
      <c r="S47" s="6">
        <v>3.9857605213245937</v>
      </c>
      <c r="T47" s="5">
        <v>1.0945047679315658</v>
      </c>
      <c r="U47" s="6">
        <v>0.99552723769087981</v>
      </c>
      <c r="V47" s="5">
        <v>0.41235281331061813</v>
      </c>
      <c r="W47" s="6">
        <v>4.7671566870329691</v>
      </c>
      <c r="X47" s="5">
        <v>3.1176231552567333</v>
      </c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</row>
    <row r="48" spans="2:80" x14ac:dyDescent="0.25">
      <c r="B48" s="8" t="s">
        <v>15</v>
      </c>
      <c r="C48" s="6">
        <v>1.1412576031378379</v>
      </c>
      <c r="D48" s="5">
        <v>0.15768070216859256</v>
      </c>
      <c r="E48" s="6">
        <v>0.77447558631447511</v>
      </c>
      <c r="F48" s="5">
        <v>0.20672775236295876</v>
      </c>
      <c r="G48" s="6">
        <v>3.1292753433452947</v>
      </c>
      <c r="H48" s="5">
        <v>0.64194168569178089</v>
      </c>
      <c r="I48" s="6">
        <v>0.9147180001933557</v>
      </c>
      <c r="J48" s="5">
        <v>0.23838760666129369</v>
      </c>
      <c r="K48" s="6">
        <v>0.88809495428468999</v>
      </c>
      <c r="L48" s="5">
        <v>0.21518385595211303</v>
      </c>
      <c r="M48" s="6">
        <v>23.464850603874535</v>
      </c>
      <c r="N48" s="5">
        <v>5.2379187300612857</v>
      </c>
      <c r="O48" s="6">
        <v>1.7228957871841808</v>
      </c>
      <c r="P48" s="5">
        <v>0.70061320020931905</v>
      </c>
      <c r="Q48" s="6">
        <v>3.4523292741498537</v>
      </c>
      <c r="R48" s="5">
        <v>0.99867085255475307</v>
      </c>
      <c r="S48" s="6">
        <v>3.6898631779790474</v>
      </c>
      <c r="T48" s="5">
        <v>0.72751807723539974</v>
      </c>
      <c r="U48" s="6">
        <v>0.89295944408226524</v>
      </c>
      <c r="V48" s="5">
        <v>0.13620765352864309</v>
      </c>
      <c r="W48" s="6">
        <v>1.393574763723384</v>
      </c>
      <c r="X48" s="5">
        <v>0.91542976456345382</v>
      </c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</row>
    <row r="49" spans="2:24" x14ac:dyDescent="0.25">
      <c r="B49" s="8" t="s">
        <v>16</v>
      </c>
      <c r="C49" s="6">
        <v>1.1784338059385904</v>
      </c>
      <c r="D49" s="5">
        <v>0.2424591501520329</v>
      </c>
      <c r="E49" s="6">
        <v>1.2469239816110096</v>
      </c>
      <c r="F49" s="5">
        <v>0.14016057564997592</v>
      </c>
      <c r="G49" s="6">
        <v>0.98680365055967778</v>
      </c>
      <c r="H49" s="5">
        <v>0.19296604082652921</v>
      </c>
      <c r="I49" s="6">
        <v>1.0324646840460256</v>
      </c>
      <c r="J49" s="5">
        <v>0.1266652337963069</v>
      </c>
      <c r="K49" s="6">
        <v>1.4974900160778346</v>
      </c>
      <c r="L49" s="5">
        <v>0.33317236994640831</v>
      </c>
      <c r="M49" s="6">
        <v>17.929747644849083</v>
      </c>
      <c r="N49" s="5">
        <v>1.9497211762391531</v>
      </c>
      <c r="O49" s="6">
        <v>2.6996406460920772</v>
      </c>
      <c r="P49" s="5">
        <v>0.62432958092932933</v>
      </c>
      <c r="Q49" s="6">
        <v>2.3831476455008658</v>
      </c>
      <c r="R49" s="5">
        <v>0.67297901133292637</v>
      </c>
      <c r="S49" s="6">
        <v>1.7199394519489444</v>
      </c>
      <c r="T49" s="5">
        <v>0.6325277710103987</v>
      </c>
      <c r="U49" s="6">
        <v>0.78826897179127109</v>
      </c>
      <c r="V49" s="5">
        <v>0.1525471144073221</v>
      </c>
      <c r="W49" s="6">
        <v>0.40562379931925513</v>
      </c>
      <c r="X49" s="5">
        <v>0.13548132388040449</v>
      </c>
    </row>
    <row r="50" spans="2:24" x14ac:dyDescent="0.25">
      <c r="B50" s="8" t="s">
        <v>28</v>
      </c>
      <c r="C50" s="6">
        <v>0.81845033767467024</v>
      </c>
      <c r="D50" s="5">
        <v>0.2214466882611649</v>
      </c>
      <c r="E50" s="6">
        <v>1.2937507151342902</v>
      </c>
      <c r="F50" s="5">
        <v>0.30190388131409907</v>
      </c>
      <c r="G50" s="6">
        <v>1.2423576135155574</v>
      </c>
      <c r="H50" s="6">
        <v>0.35101786295156445</v>
      </c>
      <c r="I50" s="23">
        <v>1.3419026031553913</v>
      </c>
      <c r="J50" s="33">
        <v>0.38462105986264644</v>
      </c>
      <c r="K50" s="23">
        <v>2.5438802713015884</v>
      </c>
      <c r="L50" s="33">
        <v>0.70159010110751929</v>
      </c>
      <c r="M50" s="23">
        <v>1.5860037326485961</v>
      </c>
      <c r="N50" s="33">
        <v>0.39845246136477641</v>
      </c>
      <c r="O50" s="23">
        <v>2.2449704388263494</v>
      </c>
      <c r="P50" s="23">
        <v>0.7617410562891086</v>
      </c>
      <c r="Q50" s="23">
        <v>1.4325864003366384</v>
      </c>
      <c r="R50" s="33">
        <v>0.20312533393184812</v>
      </c>
      <c r="S50" s="23">
        <v>0.97598603362743686</v>
      </c>
      <c r="T50" s="33">
        <v>0.16101856192441846</v>
      </c>
      <c r="U50" s="6">
        <v>1.4613997635067317</v>
      </c>
      <c r="V50" s="5">
        <v>0.9026067719590688</v>
      </c>
      <c r="W50" s="6">
        <v>4.0677273030352659</v>
      </c>
      <c r="X50" s="38">
        <v>2.6336101904410332</v>
      </c>
    </row>
    <row r="86" spans="1:70" x14ac:dyDescent="0.25">
      <c r="A86" s="9"/>
      <c r="B86" s="8" t="s">
        <v>0</v>
      </c>
      <c r="C86" s="9"/>
      <c r="D86" s="8" t="s">
        <v>1</v>
      </c>
      <c r="E86" s="9"/>
      <c r="F86" s="9" t="s">
        <v>2</v>
      </c>
      <c r="G86" s="9"/>
      <c r="H86" s="9" t="s">
        <v>3</v>
      </c>
      <c r="I86" s="9"/>
      <c r="J86" s="9" t="s">
        <v>4</v>
      </c>
      <c r="K86" s="9"/>
      <c r="L86" s="9" t="s">
        <v>18</v>
      </c>
      <c r="M86" s="9"/>
      <c r="N86" s="9" t="s">
        <v>19</v>
      </c>
      <c r="O86" s="9"/>
      <c r="P86" s="9" t="s">
        <v>20</v>
      </c>
      <c r="Q86" s="9"/>
      <c r="R86" s="9" t="s">
        <v>21</v>
      </c>
      <c r="S86" s="9"/>
      <c r="T86" s="9" t="s">
        <v>22</v>
      </c>
      <c r="U86" s="9"/>
      <c r="V86" s="9" t="s">
        <v>23</v>
      </c>
      <c r="W86" s="9"/>
    </row>
    <row r="87" spans="1:70" x14ac:dyDescent="0.25">
      <c r="A87" s="8" t="s">
        <v>11</v>
      </c>
      <c r="B87" s="14">
        <v>1</v>
      </c>
      <c r="C87" s="15">
        <v>6.8235149592895658E-2</v>
      </c>
      <c r="D87" s="14">
        <v>1</v>
      </c>
      <c r="E87" s="15">
        <v>0.18561037618600459</v>
      </c>
      <c r="F87" s="6">
        <v>1</v>
      </c>
      <c r="G87" s="5">
        <v>8.9785998827365057E-2</v>
      </c>
      <c r="H87" s="6">
        <v>1</v>
      </c>
      <c r="I87" s="5">
        <v>0.16125971735220468</v>
      </c>
      <c r="J87" s="6">
        <v>1</v>
      </c>
      <c r="K87" s="5">
        <v>0.16132433917643857</v>
      </c>
      <c r="L87" s="6">
        <v>1</v>
      </c>
      <c r="M87" s="5">
        <v>0.16125971735220471</v>
      </c>
      <c r="N87" s="6">
        <v>1</v>
      </c>
      <c r="O87" s="5">
        <v>0.77023449975479708</v>
      </c>
      <c r="P87" s="6">
        <v>1</v>
      </c>
      <c r="Q87" s="5">
        <v>0.26948155862205436</v>
      </c>
      <c r="R87" s="6">
        <v>1</v>
      </c>
      <c r="S87" s="5">
        <v>0.10745615959247005</v>
      </c>
      <c r="T87" s="6">
        <v>1</v>
      </c>
      <c r="U87" s="5">
        <v>0.14096282642769115</v>
      </c>
      <c r="V87" s="6">
        <v>1</v>
      </c>
      <c r="W87" s="5">
        <v>0.29095399383601478</v>
      </c>
    </row>
    <row r="88" spans="1:70" x14ac:dyDescent="0.25">
      <c r="A88" s="8" t="s">
        <v>13</v>
      </c>
      <c r="B88" s="6">
        <v>1.1193424616663867</v>
      </c>
      <c r="C88" s="5">
        <v>0.32992752895309546</v>
      </c>
      <c r="D88" s="6">
        <v>2.1804542736434676</v>
      </c>
      <c r="E88" s="5">
        <v>0.6761974644248645</v>
      </c>
      <c r="F88" s="14">
        <v>0.2346897346352213</v>
      </c>
      <c r="G88" s="15">
        <v>9.6191640940082576E-2</v>
      </c>
      <c r="H88" s="14">
        <v>0.79187858736692263</v>
      </c>
      <c r="I88" s="15">
        <v>0.28521860486282186</v>
      </c>
      <c r="J88" s="14">
        <v>2.1490560783219577</v>
      </c>
      <c r="K88" s="15">
        <v>0.76081118002423898</v>
      </c>
      <c r="L88" s="14">
        <v>211.91855122180385</v>
      </c>
      <c r="M88" s="15">
        <v>39.36651359603335</v>
      </c>
      <c r="N88" s="14">
        <v>2.3177085998461071</v>
      </c>
      <c r="O88" s="15">
        <v>0.42961618333071011</v>
      </c>
      <c r="P88" s="14">
        <v>6.2279616847983572</v>
      </c>
      <c r="Q88" s="15">
        <v>2.1022907924210021</v>
      </c>
      <c r="R88" s="14">
        <v>7.7336644933322312</v>
      </c>
      <c r="S88" s="15">
        <v>0.9186519817465546</v>
      </c>
      <c r="T88" s="14">
        <v>1.1450669021974782</v>
      </c>
      <c r="U88" s="15">
        <v>0.28335061961363689</v>
      </c>
      <c r="V88" s="14">
        <v>17.698087547373973</v>
      </c>
      <c r="W88" s="15">
        <v>10.380929017854355</v>
      </c>
    </row>
    <row r="89" spans="1:70" x14ac:dyDescent="0.25">
      <c r="A89" s="8" t="s">
        <v>14</v>
      </c>
      <c r="B89" s="6">
        <v>1.2359547488510108</v>
      </c>
      <c r="C89" s="5">
        <v>0.47057507132174325</v>
      </c>
      <c r="D89" s="6">
        <v>1.0171158833915814</v>
      </c>
      <c r="E89" s="5">
        <v>0.21885446731994254</v>
      </c>
      <c r="F89" s="6">
        <v>0.19685449301845584</v>
      </c>
      <c r="G89" s="5">
        <v>9.5675047268008503E-2</v>
      </c>
      <c r="H89" s="6">
        <v>0.46158514939271167</v>
      </c>
      <c r="I89" s="5">
        <v>0.14325570766603415</v>
      </c>
      <c r="J89" s="6">
        <v>2.586620836875567</v>
      </c>
      <c r="K89" s="5">
        <v>0.80793764613057528</v>
      </c>
      <c r="L89" s="6">
        <v>162.91604728836879</v>
      </c>
      <c r="M89" s="5">
        <v>25.767298274475717</v>
      </c>
      <c r="N89" s="6">
        <v>1.7470610106929783</v>
      </c>
      <c r="O89" s="5">
        <v>0.27093834383694743</v>
      </c>
      <c r="P89" s="6">
        <v>4.0718421781700931</v>
      </c>
      <c r="Q89" s="5">
        <v>1.4847768835050954</v>
      </c>
      <c r="R89" s="6">
        <v>3.9857605213245937</v>
      </c>
      <c r="S89" s="5">
        <v>1.0945047679315658</v>
      </c>
      <c r="T89" s="6">
        <v>0.99552723769087981</v>
      </c>
      <c r="U89" s="5">
        <v>0.41235281331061813</v>
      </c>
      <c r="V89" s="6">
        <v>4.7671566870329691</v>
      </c>
      <c r="W89" s="5">
        <v>3.1176231552567333</v>
      </c>
    </row>
    <row r="90" spans="1:70" x14ac:dyDescent="0.25">
      <c r="A90" s="8" t="s">
        <v>15</v>
      </c>
      <c r="B90" s="6">
        <v>1.1412576031378379</v>
      </c>
      <c r="C90" s="5">
        <v>0.15768070216859256</v>
      </c>
      <c r="D90" s="6">
        <v>0.77447558631447511</v>
      </c>
      <c r="E90" s="5">
        <v>0.20672775236295876</v>
      </c>
      <c r="F90" s="6">
        <v>3.1292753433452947</v>
      </c>
      <c r="G90" s="5">
        <v>0.64194168569178089</v>
      </c>
      <c r="H90" s="6">
        <v>0.9147180001933557</v>
      </c>
      <c r="I90" s="5">
        <v>0.23838760666129369</v>
      </c>
      <c r="J90" s="6">
        <v>0.88809495428468999</v>
      </c>
      <c r="K90" s="5">
        <v>0.21518385595211303</v>
      </c>
      <c r="L90" s="6">
        <v>23.464850603874535</v>
      </c>
      <c r="M90" s="5">
        <v>5.2379187300612857</v>
      </c>
      <c r="N90" s="6">
        <v>1.7228957871841808</v>
      </c>
      <c r="O90" s="5">
        <v>0.70061320020931905</v>
      </c>
      <c r="P90" s="6">
        <v>3.4523292741498537</v>
      </c>
      <c r="Q90" s="5">
        <v>0.99867085255475307</v>
      </c>
      <c r="R90" s="6">
        <v>3.6898631779790474</v>
      </c>
      <c r="S90" s="5">
        <v>0.72751807723539974</v>
      </c>
      <c r="T90" s="6">
        <v>0.89295944408226524</v>
      </c>
      <c r="U90" s="5">
        <v>0.13620765352864309</v>
      </c>
      <c r="V90" s="6">
        <v>1.393574763723384</v>
      </c>
      <c r="W90" s="5">
        <v>0.91542976456345382</v>
      </c>
    </row>
    <row r="91" spans="1:70" x14ac:dyDescent="0.25">
      <c r="A91" s="8" t="s">
        <v>16</v>
      </c>
      <c r="B91" s="6">
        <v>1.1784338059385904</v>
      </c>
      <c r="C91" s="5">
        <v>0.2424591501520329</v>
      </c>
      <c r="D91" s="6">
        <v>1.2469239816110096</v>
      </c>
      <c r="E91" s="5">
        <v>0.14016057564997592</v>
      </c>
      <c r="F91" s="6">
        <v>0.98680365055967778</v>
      </c>
      <c r="G91" s="5">
        <v>0.19296604082652921</v>
      </c>
      <c r="H91" s="6">
        <v>1.0324646840460256</v>
      </c>
      <c r="I91" s="5">
        <v>0.1266652337963069</v>
      </c>
      <c r="J91" s="6">
        <v>1.4974900160778346</v>
      </c>
      <c r="K91" s="5">
        <v>0.33317236994640831</v>
      </c>
      <c r="L91" s="6">
        <v>17.929747644849083</v>
      </c>
      <c r="M91" s="5">
        <v>1.9497211762391531</v>
      </c>
      <c r="N91" s="6">
        <v>2.6996406460920772</v>
      </c>
      <c r="O91" s="5">
        <v>0.62432958092932933</v>
      </c>
      <c r="P91" s="6">
        <v>2.3831476455008658</v>
      </c>
      <c r="Q91" s="5">
        <v>0.67297901133292637</v>
      </c>
      <c r="R91" s="6">
        <v>1.7199394519489444</v>
      </c>
      <c r="S91" s="5">
        <v>0.6325277710103987</v>
      </c>
      <c r="T91" s="6">
        <v>0.78826897179127109</v>
      </c>
      <c r="U91" s="5">
        <v>0.1525471144073221</v>
      </c>
      <c r="V91" s="6">
        <v>0.40562379931925513</v>
      </c>
      <c r="W91" s="5">
        <v>0.13548132388040449</v>
      </c>
    </row>
    <row r="94" spans="1:70" x14ac:dyDescent="0.25">
      <c r="A94" s="40" t="s">
        <v>34</v>
      </c>
      <c r="B94" s="41" t="s">
        <v>1</v>
      </c>
      <c r="C94" s="41"/>
      <c r="D94" s="41" t="s">
        <v>35</v>
      </c>
      <c r="E94" s="41" t="s">
        <v>36</v>
      </c>
      <c r="F94" s="41" t="s">
        <v>37</v>
      </c>
      <c r="G94" s="42" t="s">
        <v>38</v>
      </c>
      <c r="H94" s="40" t="s">
        <v>34</v>
      </c>
      <c r="I94" s="41" t="s">
        <v>2</v>
      </c>
      <c r="J94" s="41"/>
      <c r="K94" s="41" t="s">
        <v>35</v>
      </c>
      <c r="L94" s="41" t="s">
        <v>36</v>
      </c>
      <c r="M94" s="41" t="s">
        <v>37</v>
      </c>
      <c r="N94" s="42" t="s">
        <v>38</v>
      </c>
      <c r="O94" s="40" t="s">
        <v>34</v>
      </c>
      <c r="P94" s="43" t="s">
        <v>3</v>
      </c>
      <c r="Q94" s="43"/>
      <c r="R94" s="41" t="s">
        <v>35</v>
      </c>
      <c r="S94" s="41" t="s">
        <v>36</v>
      </c>
      <c r="T94" s="41" t="s">
        <v>37</v>
      </c>
      <c r="U94" s="42" t="s">
        <v>38</v>
      </c>
      <c r="V94" s="40" t="s">
        <v>34</v>
      </c>
      <c r="W94" s="43" t="s">
        <v>4</v>
      </c>
      <c r="X94" s="43"/>
      <c r="Y94" s="41" t="s">
        <v>35</v>
      </c>
      <c r="Z94" s="41" t="s">
        <v>36</v>
      </c>
      <c r="AA94" s="41" t="s">
        <v>37</v>
      </c>
      <c r="AB94" s="42" t="s">
        <v>38</v>
      </c>
      <c r="AC94" s="40" t="s">
        <v>34</v>
      </c>
      <c r="AD94" s="43" t="s">
        <v>18</v>
      </c>
      <c r="AE94" s="43"/>
      <c r="AF94" s="41" t="s">
        <v>35</v>
      </c>
      <c r="AG94" s="41" t="s">
        <v>36</v>
      </c>
      <c r="AH94" s="41" t="s">
        <v>37</v>
      </c>
      <c r="AI94" s="42" t="s">
        <v>38</v>
      </c>
      <c r="AJ94" s="40" t="s">
        <v>34</v>
      </c>
      <c r="AK94" s="43" t="s">
        <v>19</v>
      </c>
      <c r="AL94" s="43"/>
      <c r="AM94" s="41" t="s">
        <v>35</v>
      </c>
      <c r="AN94" s="41" t="s">
        <v>36</v>
      </c>
      <c r="AO94" s="41" t="s">
        <v>37</v>
      </c>
      <c r="AP94" s="42" t="s">
        <v>38</v>
      </c>
      <c r="AQ94" s="40" t="s">
        <v>34</v>
      </c>
      <c r="AR94" s="43" t="s">
        <v>20</v>
      </c>
      <c r="AS94" s="43"/>
      <c r="AT94" s="41" t="s">
        <v>35</v>
      </c>
      <c r="AU94" s="41" t="s">
        <v>36</v>
      </c>
      <c r="AV94" s="41" t="s">
        <v>37</v>
      </c>
      <c r="AW94" s="42" t="s">
        <v>38</v>
      </c>
      <c r="AX94" s="40" t="s">
        <v>34</v>
      </c>
      <c r="AY94" s="43" t="s">
        <v>21</v>
      </c>
      <c r="AZ94" s="43"/>
      <c r="BA94" s="41" t="s">
        <v>35</v>
      </c>
      <c r="BB94" s="41" t="s">
        <v>36</v>
      </c>
      <c r="BC94" s="41" t="s">
        <v>37</v>
      </c>
      <c r="BD94" s="42" t="s">
        <v>38</v>
      </c>
      <c r="BE94" s="40" t="s">
        <v>34</v>
      </c>
      <c r="BF94" s="43" t="s">
        <v>39</v>
      </c>
      <c r="BG94" s="43"/>
      <c r="BH94" s="41" t="s">
        <v>35</v>
      </c>
      <c r="BI94" s="41" t="s">
        <v>36</v>
      </c>
      <c r="BJ94" s="41" t="s">
        <v>37</v>
      </c>
      <c r="BK94" s="42" t="s">
        <v>38</v>
      </c>
      <c r="BL94" s="40" t="s">
        <v>34</v>
      </c>
      <c r="BM94" s="43" t="s">
        <v>23</v>
      </c>
      <c r="BN94" s="43"/>
      <c r="BO94" s="41" t="s">
        <v>35</v>
      </c>
      <c r="BP94" s="41" t="s">
        <v>36</v>
      </c>
      <c r="BQ94" s="41" t="s">
        <v>37</v>
      </c>
      <c r="BR94" s="42" t="s">
        <v>38</v>
      </c>
    </row>
    <row r="95" spans="1:70" x14ac:dyDescent="0.25">
      <c r="A95" s="44">
        <v>0</v>
      </c>
      <c r="B95" s="14">
        <v>1</v>
      </c>
      <c r="C95" s="15">
        <v>0.18561037618600459</v>
      </c>
      <c r="D95" s="46"/>
      <c r="E95" s="46"/>
      <c r="F95" s="46"/>
      <c r="G95" s="47"/>
      <c r="H95" s="44">
        <v>0</v>
      </c>
      <c r="I95" s="6">
        <v>1</v>
      </c>
      <c r="J95" s="5">
        <v>8.9785998827365057E-2</v>
      </c>
      <c r="K95" s="46"/>
      <c r="L95" s="46"/>
      <c r="M95" s="46"/>
      <c r="N95" s="47"/>
      <c r="O95" s="44">
        <v>0</v>
      </c>
      <c r="P95" s="6">
        <v>1</v>
      </c>
      <c r="Q95" s="5">
        <v>0.16125971735220468</v>
      </c>
      <c r="R95" s="46"/>
      <c r="S95" s="46"/>
      <c r="T95" s="46"/>
      <c r="U95" s="47"/>
      <c r="V95" s="44">
        <v>0</v>
      </c>
      <c r="W95" s="6">
        <v>1</v>
      </c>
      <c r="X95" s="5">
        <v>0.16132433917643857</v>
      </c>
      <c r="Y95" s="46"/>
      <c r="Z95" s="46"/>
      <c r="AA95" s="46"/>
      <c r="AB95" s="47"/>
      <c r="AC95" s="44">
        <v>0</v>
      </c>
      <c r="AD95" s="6">
        <v>1</v>
      </c>
      <c r="AE95" s="5">
        <v>0.16125971735220471</v>
      </c>
      <c r="AF95" s="46"/>
      <c r="AG95" s="46"/>
      <c r="AH95" s="46"/>
      <c r="AI95" s="47"/>
      <c r="AJ95" s="44">
        <v>0</v>
      </c>
      <c r="AK95" s="6">
        <v>1</v>
      </c>
      <c r="AL95" s="5">
        <v>0.77023449975479708</v>
      </c>
      <c r="AM95" s="46"/>
      <c r="AN95" s="46"/>
      <c r="AO95" s="46"/>
      <c r="AP95" s="47"/>
      <c r="AQ95" s="44">
        <v>0</v>
      </c>
      <c r="AR95" s="6">
        <v>1</v>
      </c>
      <c r="AS95" s="5">
        <v>0.26948155862205436</v>
      </c>
      <c r="AT95" s="46"/>
      <c r="AU95" s="46"/>
      <c r="AV95" s="46"/>
      <c r="AW95" s="47"/>
      <c r="AX95" s="44">
        <v>0</v>
      </c>
      <c r="AY95" s="6">
        <v>1</v>
      </c>
      <c r="AZ95" s="5">
        <v>0.10745615959247005</v>
      </c>
      <c r="BA95" s="46"/>
      <c r="BB95" s="46"/>
      <c r="BC95" s="46"/>
      <c r="BD95" s="47"/>
      <c r="BE95" s="44">
        <v>0</v>
      </c>
      <c r="BF95" s="6">
        <v>1</v>
      </c>
      <c r="BG95" s="5">
        <v>0.14096282642769115</v>
      </c>
      <c r="BH95" s="46"/>
      <c r="BI95" s="46"/>
      <c r="BJ95" s="46"/>
      <c r="BK95" s="47"/>
      <c r="BL95" s="44">
        <v>0</v>
      </c>
      <c r="BM95" s="6">
        <v>1</v>
      </c>
      <c r="BN95" s="5">
        <v>0.29095399383601478</v>
      </c>
      <c r="BO95" s="46"/>
      <c r="BP95" s="46"/>
      <c r="BQ95" s="46"/>
      <c r="BR95" s="47"/>
    </row>
    <row r="96" spans="1:70" x14ac:dyDescent="0.25">
      <c r="A96" s="44">
        <v>1</v>
      </c>
      <c r="B96" s="6">
        <v>2.1804542736434676</v>
      </c>
      <c r="C96" s="5">
        <v>0.6761974644248645</v>
      </c>
      <c r="D96" s="46">
        <f>(B96+B95)*0.5*1</f>
        <v>1.5902271368217338</v>
      </c>
      <c r="E96" s="46">
        <f>((B96-C96)+(B95-C95))*0.5*1</f>
        <v>1.1593232165162992</v>
      </c>
      <c r="F96" s="46">
        <f>((B96+C96)+(B95+C95))*0.5*1</f>
        <v>2.0211310571271683</v>
      </c>
      <c r="G96" s="47"/>
      <c r="H96" s="44">
        <v>1</v>
      </c>
      <c r="I96" s="14">
        <v>0.2346897346352213</v>
      </c>
      <c r="J96" s="15">
        <v>9.6191640940082576E-2</v>
      </c>
      <c r="K96" s="46">
        <f>(I96+I95)*0.5*1</f>
        <v>0.61734486731761062</v>
      </c>
      <c r="L96" s="46">
        <f>((I96-J96)+(I95-J95))*0.5*1</f>
        <v>0.52435604743388686</v>
      </c>
      <c r="M96" s="46">
        <f>((I96+J96)+(I95+J95))*0.5*1</f>
        <v>0.7103336872013345</v>
      </c>
      <c r="N96" s="47"/>
      <c r="O96" s="44">
        <v>1</v>
      </c>
      <c r="P96" s="14">
        <v>0.79187858736692263</v>
      </c>
      <c r="Q96" s="15">
        <v>0.28521860486282186</v>
      </c>
      <c r="R96" s="46">
        <f>(P96+P95)*0.5*1</f>
        <v>0.89593929368346137</v>
      </c>
      <c r="S96" s="46">
        <f>((P96-Q96)+(P95-Q95))*0.5*1</f>
        <v>0.67270013257594807</v>
      </c>
      <c r="T96" s="46">
        <f>((P96+Q96)+(P95+Q95))*0.5*1</f>
        <v>1.1191784547909744</v>
      </c>
      <c r="U96" s="47"/>
      <c r="V96" s="44">
        <v>1</v>
      </c>
      <c r="W96" s="14">
        <v>2.1490560783219577</v>
      </c>
      <c r="X96" s="15">
        <v>0.76081118002423898</v>
      </c>
      <c r="Y96" s="46">
        <f>(W96+W95)*0.5*1</f>
        <v>1.5745280391609788</v>
      </c>
      <c r="Z96" s="46">
        <f>((W96-X96)+(W95-X95))*0.5*1</f>
        <v>1.1134602795606401</v>
      </c>
      <c r="AA96" s="46">
        <f>((W96+X96)+(W95+X95))*0.5*1</f>
        <v>2.0355957987613174</v>
      </c>
      <c r="AB96" s="47"/>
      <c r="AC96" s="44">
        <v>1</v>
      </c>
      <c r="AD96" s="14">
        <v>211.91855122180385</v>
      </c>
      <c r="AE96" s="15">
        <v>39.36651359603335</v>
      </c>
      <c r="AF96" s="46">
        <f>(AD96+AD95)*0.5*1</f>
        <v>106.45927561090193</v>
      </c>
      <c r="AG96" s="46">
        <f>((AD96-AE96)+(AD95-AE95))*0.5*1</f>
        <v>86.69538895420915</v>
      </c>
      <c r="AH96" s="46">
        <f>((AD96+AE96)+(AD95+AE95))*0.5*1</f>
        <v>126.2231622675947</v>
      </c>
      <c r="AI96" s="47"/>
      <c r="AJ96" s="44">
        <v>1</v>
      </c>
      <c r="AK96" s="14">
        <v>2.3177085998461071</v>
      </c>
      <c r="AL96" s="15">
        <v>0.42961618333071011</v>
      </c>
      <c r="AM96" s="46">
        <f>(AK96+AK95)*0.5*1</f>
        <v>1.6588542999230536</v>
      </c>
      <c r="AN96" s="46">
        <f>((AK96-AL96)+(AK95-AL95))*0.5*1</f>
        <v>1.0589289583802999</v>
      </c>
      <c r="AO96" s="46">
        <f>((AK96+AL96)+(AK95+AL95))*0.5*1</f>
        <v>2.2587796414658072</v>
      </c>
      <c r="AP96" s="47"/>
      <c r="AQ96" s="44">
        <v>1</v>
      </c>
      <c r="AR96" s="14">
        <v>6.2279616847983572</v>
      </c>
      <c r="AS96" s="15">
        <v>2.1022907924210021</v>
      </c>
      <c r="AT96" s="46">
        <f>(AR96+AR95)*0.5*1</f>
        <v>3.6139808423991786</v>
      </c>
      <c r="AU96" s="46">
        <f>((AR96-AS96)+(AR95-AS95))*0.5*1</f>
        <v>2.4280946668776506</v>
      </c>
      <c r="AV96" s="46">
        <f>((AR96+AS96)+(AR95+AS95))*0.5*1</f>
        <v>4.7998670179207066</v>
      </c>
      <c r="AW96" s="47"/>
      <c r="AX96" s="44">
        <v>1</v>
      </c>
      <c r="AY96" s="14">
        <v>7.7336644933322312</v>
      </c>
      <c r="AZ96" s="15">
        <v>0.9186519817465546</v>
      </c>
      <c r="BA96" s="46">
        <f>(AY96+AY95)*0.5*1</f>
        <v>4.3668322466661156</v>
      </c>
      <c r="BB96" s="46">
        <f>((AY96-AZ96)+(AY95-AZ95))*0.5*1</f>
        <v>3.8537781759966032</v>
      </c>
      <c r="BC96" s="46">
        <f>((AY96+AZ96)+(AY95+AZ95))*0.5*1</f>
        <v>4.8798863173356279</v>
      </c>
      <c r="BD96" s="47"/>
      <c r="BE96" s="44">
        <v>1</v>
      </c>
      <c r="BF96" s="14">
        <v>1.1450669021974782</v>
      </c>
      <c r="BG96" s="15">
        <v>0.28335061961363689</v>
      </c>
      <c r="BH96" s="46">
        <f>(BF96+BF95)*0.5*1</f>
        <v>1.0725334510987392</v>
      </c>
      <c r="BI96" s="46">
        <f>((BF96-BG96)+(BF95-BG95))*0.5*1</f>
        <v>0.86037672807807508</v>
      </c>
      <c r="BJ96" s="46">
        <f>((BF96+BG96)+(BF95+BG95))*0.5*1</f>
        <v>1.2846901741194032</v>
      </c>
      <c r="BK96" s="47"/>
      <c r="BL96" s="44">
        <v>1</v>
      </c>
      <c r="BM96" s="14">
        <v>17.698087547373973</v>
      </c>
      <c r="BN96" s="15">
        <v>10.380929017854355</v>
      </c>
      <c r="BO96" s="46">
        <f>(BM96+BM95)*0.5*1</f>
        <v>9.3490437736869865</v>
      </c>
      <c r="BP96" s="46">
        <f>((BM96-BN96)+(BM95-BN95))*0.5*1</f>
        <v>4.013102267841802</v>
      </c>
      <c r="BQ96" s="46">
        <f>((BM96+BN96)+(BM95+BN95))*0.5*1</f>
        <v>14.684985279532173</v>
      </c>
      <c r="BR96" s="47"/>
    </row>
    <row r="97" spans="1:70" x14ac:dyDescent="0.25">
      <c r="A97" s="44">
        <v>2</v>
      </c>
      <c r="B97" s="6">
        <v>1.0171158833915814</v>
      </c>
      <c r="C97" s="5">
        <v>0.21885446731994254</v>
      </c>
      <c r="D97" s="46">
        <f>(B97+B96)*0.5*1</f>
        <v>1.5987850785175244</v>
      </c>
      <c r="E97" s="46">
        <f>((B97-C97)+(B96-C96))*0.5*1</f>
        <v>1.151259112645121</v>
      </c>
      <c r="F97" s="46">
        <f>((B97+C97)+(B96+C96))*0.5*1</f>
        <v>2.0463110443899279</v>
      </c>
      <c r="G97" s="47"/>
      <c r="H97" s="44">
        <v>2</v>
      </c>
      <c r="I97" s="6">
        <v>0.19685449301845584</v>
      </c>
      <c r="J97" s="5">
        <v>9.5675047268008503E-2</v>
      </c>
      <c r="K97" s="46">
        <f>(I97+I96)*0.5*1</f>
        <v>0.21577211382683859</v>
      </c>
      <c r="L97" s="46">
        <f>((I97-J97)+(I96-J96))*0.5*1</f>
        <v>0.11983876972279303</v>
      </c>
      <c r="M97" s="46">
        <f>((I97+J97)+(I96+J96))*0.5*1</f>
        <v>0.31170545793088411</v>
      </c>
      <c r="N97" s="47"/>
      <c r="O97" s="44">
        <v>2</v>
      </c>
      <c r="P97" s="6">
        <v>0.46158514939271167</v>
      </c>
      <c r="Q97" s="5">
        <v>0.14325570766603415</v>
      </c>
      <c r="R97" s="46">
        <f>(P97+P96)*0.5*1</f>
        <v>0.62673186837981709</v>
      </c>
      <c r="S97" s="46">
        <f>((P97-Q97)+(P96-Q96))*0.5*1</f>
        <v>0.41249471211538913</v>
      </c>
      <c r="T97" s="46">
        <f>((P97+Q97)+(P96+Q96))*0.5*1</f>
        <v>0.84096902464424517</v>
      </c>
      <c r="U97" s="47"/>
      <c r="V97" s="44">
        <v>2</v>
      </c>
      <c r="W97" s="6">
        <v>2.586620836875567</v>
      </c>
      <c r="X97" s="5">
        <v>0.80793764613057528</v>
      </c>
      <c r="Y97" s="46">
        <f>(W97+W96)*0.5*1</f>
        <v>2.3678384575987623</v>
      </c>
      <c r="Z97" s="46">
        <f>((W97-X97)+(W96-X96))*0.5*1</f>
        <v>1.5834640445213553</v>
      </c>
      <c r="AA97" s="46">
        <f>((W97+X97)+(W96+X96))*0.5*1</f>
        <v>3.1522128706761694</v>
      </c>
      <c r="AB97" s="47"/>
      <c r="AC97" s="44">
        <v>2</v>
      </c>
      <c r="AD97" s="6">
        <v>162.91604728836879</v>
      </c>
      <c r="AE97" s="5">
        <v>25.767298274475717</v>
      </c>
      <c r="AF97" s="46">
        <f>(AD97+AD96)*0.5*1</f>
        <v>187.41729925508633</v>
      </c>
      <c r="AG97" s="46">
        <f>((AD97-AE97)+(AD96-AE96))*0.5*1</f>
        <v>154.8503933198318</v>
      </c>
      <c r="AH97" s="46">
        <f>((AD97+AE97)+(AD96+AE96))*0.5*1</f>
        <v>219.98420519034084</v>
      </c>
      <c r="AI97" s="47"/>
      <c r="AJ97" s="44">
        <v>2</v>
      </c>
      <c r="AK97" s="6">
        <v>1.7470610106929783</v>
      </c>
      <c r="AL97" s="5">
        <v>0.27093834383694743</v>
      </c>
      <c r="AM97" s="46">
        <f>(AK97+AK96)*0.5*1</f>
        <v>2.0323848052695426</v>
      </c>
      <c r="AN97" s="46">
        <f>((AK97-AL97)+(AK96-AL96))*0.5*1</f>
        <v>1.6821075416857139</v>
      </c>
      <c r="AO97" s="46">
        <f>((AK97+AL97)+(AK96+AL96))*0.5*1</f>
        <v>2.3826620688533713</v>
      </c>
      <c r="AP97" s="47"/>
      <c r="AQ97" s="44">
        <v>2</v>
      </c>
      <c r="AR97" s="6">
        <v>4.0718421781700931</v>
      </c>
      <c r="AS97" s="5">
        <v>1.4847768835050954</v>
      </c>
      <c r="AT97" s="46">
        <f>(AR97+AR96)*0.5*1</f>
        <v>5.1499019314842247</v>
      </c>
      <c r="AU97" s="46">
        <f>((AR97-AS97)+(AR96-AS96))*0.5*1</f>
        <v>3.3563680935211764</v>
      </c>
      <c r="AV97" s="46">
        <f>((AR97+AS97)+(AR96+AS96))*0.5*1</f>
        <v>6.9434357694472739</v>
      </c>
      <c r="AW97" s="47"/>
      <c r="AX97" s="44">
        <v>2</v>
      </c>
      <c r="AY97" s="6">
        <v>3.9857605213245937</v>
      </c>
      <c r="AZ97" s="5">
        <v>1.0945047679315658</v>
      </c>
      <c r="BA97" s="46">
        <f>(AY97+AY96)*0.5*1</f>
        <v>5.8597125073284122</v>
      </c>
      <c r="BB97" s="46">
        <f>((AY97-AZ97)+(AY96-AZ96))*0.5*1</f>
        <v>4.8531341324893518</v>
      </c>
      <c r="BC97" s="46">
        <f>((AY97+AZ97)+(AY96+AZ96))*0.5*1</f>
        <v>6.8662908821674726</v>
      </c>
      <c r="BD97" s="47"/>
      <c r="BE97" s="44">
        <v>2</v>
      </c>
      <c r="BF97" s="6">
        <v>0.99552723769087981</v>
      </c>
      <c r="BG97" s="5">
        <v>0.41235281331061813</v>
      </c>
      <c r="BH97" s="46">
        <f>(BF97+BF96)*0.5*1</f>
        <v>1.0702970699441789</v>
      </c>
      <c r="BI97" s="46">
        <f>((BF97-BG97)+(BF96-BG96))*0.5*1</f>
        <v>0.72244535348205152</v>
      </c>
      <c r="BJ97" s="46">
        <f>((BF97+BG97)+(BF96+BG96))*0.5*1</f>
        <v>1.4181487864063065</v>
      </c>
      <c r="BK97" s="47"/>
      <c r="BL97" s="44">
        <v>2</v>
      </c>
      <c r="BM97" s="6">
        <v>4.7671566870329691</v>
      </c>
      <c r="BN97" s="5">
        <v>3.1176231552567333</v>
      </c>
      <c r="BO97" s="46">
        <f>(BM97+BM96)*0.5*1</f>
        <v>11.232622117203471</v>
      </c>
      <c r="BP97" s="46">
        <f>((BM97-BN97)+(BM96-BN96))*0.5*1</f>
        <v>4.4833460306479269</v>
      </c>
      <c r="BQ97" s="46">
        <f>((BM97+BN97)+(BM96+BN96))*0.5*1</f>
        <v>17.981898203759016</v>
      </c>
      <c r="BR97" s="47"/>
    </row>
    <row r="98" spans="1:70" x14ac:dyDescent="0.25">
      <c r="A98" s="44">
        <v>4</v>
      </c>
      <c r="B98" s="6">
        <v>0.77447558631447511</v>
      </c>
      <c r="C98" s="5">
        <v>0.20672775236295876</v>
      </c>
      <c r="D98" s="46">
        <f>(B98+B97)*0.5*2</f>
        <v>1.7915914697060566</v>
      </c>
      <c r="E98" s="46">
        <f>((B98-C98)+(B97-C97))*0.5*2</f>
        <v>1.3660092500231551</v>
      </c>
      <c r="F98" s="46">
        <f>((B98+C98)+(B97+C97))*0.5*2</f>
        <v>2.2171736893889582</v>
      </c>
      <c r="G98" s="47"/>
      <c r="H98" s="44">
        <v>4</v>
      </c>
      <c r="I98" s="6">
        <v>3.1292753433452947</v>
      </c>
      <c r="J98" s="5">
        <v>0.64194168569178089</v>
      </c>
      <c r="K98" s="46">
        <f>(I98+I97)*0.5*2</f>
        <v>3.3261298363637506</v>
      </c>
      <c r="L98" s="46">
        <f>((I98-J98)+(I97-J97))*0.5*2</f>
        <v>2.5885131034039612</v>
      </c>
      <c r="M98" s="46">
        <f>((I98+J98)+(I97+J97))*0.5*2</f>
        <v>4.0637465693235395</v>
      </c>
      <c r="N98" s="47"/>
      <c r="O98" s="44">
        <v>4</v>
      </c>
      <c r="P98" s="6">
        <v>0.9147180001933557</v>
      </c>
      <c r="Q98" s="5">
        <v>0.23838760666129369</v>
      </c>
      <c r="R98" s="46">
        <f>(P98+P97)*0.5*2</f>
        <v>1.3763031495860674</v>
      </c>
      <c r="S98" s="46">
        <f>((P98-Q98)+(P97-Q97))*0.5*2</f>
        <v>0.99465983525873958</v>
      </c>
      <c r="T98" s="46">
        <f>((P98+Q98)+(P97+Q97))*0.5*2</f>
        <v>1.7579464639133953</v>
      </c>
      <c r="U98" s="47"/>
      <c r="V98" s="44">
        <v>4</v>
      </c>
      <c r="W98" s="6">
        <v>0.88809495428468999</v>
      </c>
      <c r="X98" s="5">
        <v>0.21518385595211303</v>
      </c>
      <c r="Y98" s="46">
        <f>(W98+W97)*0.5*2</f>
        <v>3.4747157911602571</v>
      </c>
      <c r="Z98" s="46">
        <f>((W98-X98)+(W97-X97))*0.5*2</f>
        <v>2.451594289077569</v>
      </c>
      <c r="AA98" s="46">
        <f>((W98+X98)+(W97+X97))*0.5*2</f>
        <v>4.4978372932429451</v>
      </c>
      <c r="AB98" s="47"/>
      <c r="AC98" s="44">
        <v>4</v>
      </c>
      <c r="AD98" s="6">
        <v>23.464850603874535</v>
      </c>
      <c r="AE98" s="5">
        <v>5.2379187300612857</v>
      </c>
      <c r="AF98" s="46">
        <f>(AD98+AD97)*0.5*2</f>
        <v>186.38089789224333</v>
      </c>
      <c r="AG98" s="46">
        <f>((AD98-AE98)+(AD97-AE97))*0.5*2</f>
        <v>155.37568088770632</v>
      </c>
      <c r="AH98" s="46">
        <f>((AD98+AE98)+(AD97+AE97))*0.5*2</f>
        <v>217.38611489678033</v>
      </c>
      <c r="AI98" s="47"/>
      <c r="AJ98" s="44">
        <v>4</v>
      </c>
      <c r="AK98" s="6">
        <v>1.7228957871841808</v>
      </c>
      <c r="AL98" s="5">
        <v>0.70061320020931905</v>
      </c>
      <c r="AM98" s="46">
        <f>(AK98+AK97)*0.5*2</f>
        <v>3.4699567978771588</v>
      </c>
      <c r="AN98" s="46">
        <f>((AK98-AL98)+(AK97-AL97))*0.5*2</f>
        <v>2.4984052538308923</v>
      </c>
      <c r="AO98" s="46">
        <f>((AK98+AL98)+(AK97+AL97))*0.5*2</f>
        <v>4.4415083419234254</v>
      </c>
      <c r="AP98" s="47"/>
      <c r="AQ98" s="44">
        <v>4</v>
      </c>
      <c r="AR98" s="6">
        <v>3.4523292741498537</v>
      </c>
      <c r="AS98" s="5">
        <v>0.99867085255475307</v>
      </c>
      <c r="AT98" s="46">
        <f>(AR98+AR97)*0.5*2</f>
        <v>7.5241714523199468</v>
      </c>
      <c r="AU98" s="46">
        <f>((AR98-AS98)+(AR97-AS97))*0.5*2</f>
        <v>5.0407237162600982</v>
      </c>
      <c r="AV98" s="46">
        <f>((AR98+AS98)+(AR97+AS97))*0.5*2</f>
        <v>10.007619188379795</v>
      </c>
      <c r="AW98" s="47"/>
      <c r="AX98" s="44">
        <v>4</v>
      </c>
      <c r="AY98" s="6">
        <v>3.6898631779790474</v>
      </c>
      <c r="AZ98" s="5">
        <v>0.72751807723539974</v>
      </c>
      <c r="BA98" s="46">
        <f>(AY98+AY97)*0.5*2</f>
        <v>7.6756236993036406</v>
      </c>
      <c r="BB98" s="46">
        <f>((AY98-AZ98)+(AY97-AZ97))*0.5*2</f>
        <v>5.8536008541366762</v>
      </c>
      <c r="BC98" s="46">
        <f>((AY98+AZ98)+(AY97+AZ97))*0.5*2</f>
        <v>9.4976465444706069</v>
      </c>
      <c r="BD98" s="47"/>
      <c r="BE98" s="44">
        <v>4</v>
      </c>
      <c r="BF98" s="6">
        <v>0.89295944408226524</v>
      </c>
      <c r="BG98" s="5">
        <v>0.13620765352864309</v>
      </c>
      <c r="BH98" s="46">
        <f>(BF98+BF97)*0.5*2</f>
        <v>1.8884866817731449</v>
      </c>
      <c r="BI98" s="46">
        <f>((BF98-BG98)+(BF97-BG97))*0.5*2</f>
        <v>1.3399262149338838</v>
      </c>
      <c r="BJ98" s="46">
        <f>((BF98+BG98)+(BF97+BG97))*0.5*2</f>
        <v>2.4370471486124066</v>
      </c>
      <c r="BK98" s="47"/>
      <c r="BL98" s="44">
        <v>4</v>
      </c>
      <c r="BM98" s="6">
        <v>1.393574763723384</v>
      </c>
      <c r="BN98" s="5">
        <v>0.91542976456345382</v>
      </c>
      <c r="BO98" s="46">
        <f>(BM98+BM97)*0.5*2</f>
        <v>6.1607314507563533</v>
      </c>
      <c r="BP98" s="46">
        <f>((BM98-BN98)+(BM97-BN97))*0.5*2</f>
        <v>2.1276785309361661</v>
      </c>
      <c r="BQ98" s="46">
        <f>((BM98+BN98)+(BM97+BN97))*0.5*2</f>
        <v>10.193784370576541</v>
      </c>
      <c r="BR98" s="47"/>
    </row>
    <row r="99" spans="1:70" x14ac:dyDescent="0.25">
      <c r="A99" s="44">
        <v>6</v>
      </c>
      <c r="B99" s="6">
        <v>1.2469239816110096</v>
      </c>
      <c r="C99" s="5">
        <v>0.14016057564997592</v>
      </c>
      <c r="D99" s="46">
        <f>(B99+B98)*0.5*2</f>
        <v>2.0213995679254846</v>
      </c>
      <c r="E99" s="46">
        <f>((B99-C99)+(B98-C98))*0.5*2</f>
        <v>1.6745112399125499</v>
      </c>
      <c r="F99" s="46">
        <f>((B99+C99)+(B98+C98))*0.5*2</f>
        <v>2.3682878959384195</v>
      </c>
      <c r="G99" s="47"/>
      <c r="H99" s="44">
        <v>6</v>
      </c>
      <c r="I99" s="6">
        <v>0.98680365055967778</v>
      </c>
      <c r="J99" s="5">
        <v>0.19296604082652921</v>
      </c>
      <c r="K99" s="46">
        <f>(I99+I98)*0.5*2</f>
        <v>4.1160789939049724</v>
      </c>
      <c r="L99" s="46">
        <f>((I99-J99)+(I98-J98))*0.5*2</f>
        <v>3.2811712673866626</v>
      </c>
      <c r="M99" s="46">
        <f>((I99+J99)+(I98+J98))*0.5*2</f>
        <v>4.9509867204232823</v>
      </c>
      <c r="N99" s="47"/>
      <c r="O99" s="44">
        <v>6</v>
      </c>
      <c r="P99" s="6">
        <v>1.0324646840460256</v>
      </c>
      <c r="Q99" s="5">
        <v>0.1266652337963069</v>
      </c>
      <c r="R99" s="46">
        <f>(P99+P98)*0.5*2</f>
        <v>1.9471826842393813</v>
      </c>
      <c r="S99" s="46">
        <f>((P99-Q99)+(P98-Q98))*0.5*2</f>
        <v>1.5821298437817808</v>
      </c>
      <c r="T99" s="46">
        <f>((P99+Q99)+(P98+Q98))*0.5*2</f>
        <v>2.3122355246969821</v>
      </c>
      <c r="U99" s="47"/>
      <c r="V99" s="44">
        <v>6</v>
      </c>
      <c r="W99" s="6">
        <v>1.4974900160778346</v>
      </c>
      <c r="X99" s="5">
        <v>0.33317236994640831</v>
      </c>
      <c r="Y99" s="46">
        <f>(W99+W98)*0.5*2</f>
        <v>2.3855849703625247</v>
      </c>
      <c r="Z99" s="46">
        <f>((W99-X99)+(W98-X98))*0.5*2</f>
        <v>1.8372287444640032</v>
      </c>
      <c r="AA99" s="46">
        <f>((W99+X99)+(W98+X98))*0.5*2</f>
        <v>2.933941196261046</v>
      </c>
      <c r="AB99" s="47"/>
      <c r="AC99" s="44">
        <v>6</v>
      </c>
      <c r="AD99" s="6">
        <v>17.929747644849083</v>
      </c>
      <c r="AE99" s="5">
        <v>1.9497211762391531</v>
      </c>
      <c r="AF99" s="46">
        <f>(AD99+AD98)*0.5*2</f>
        <v>41.394598248723618</v>
      </c>
      <c r="AG99" s="46">
        <f>((AD99-AE99)+(AD98-AE98))*0.5*2</f>
        <v>34.206958342423178</v>
      </c>
      <c r="AH99" s="46">
        <f>((AD99+AE99)+(AD98+AE98))*0.5*2</f>
        <v>48.582238155024058</v>
      </c>
      <c r="AI99" s="47"/>
      <c r="AJ99" s="44">
        <v>6</v>
      </c>
      <c r="AK99" s="6">
        <v>2.6996406460920772</v>
      </c>
      <c r="AL99" s="5">
        <v>0.62432958092932933</v>
      </c>
      <c r="AM99" s="46">
        <f>(AK99+AK98)*0.5*2</f>
        <v>4.4225364332762584</v>
      </c>
      <c r="AN99" s="46">
        <f>((AK99-AL99)+(AK98-AL98))*0.5*2</f>
        <v>3.0975936521376095</v>
      </c>
      <c r="AO99" s="46">
        <f>((AK99+AL99)+(AK98+AL98))*0.5*2</f>
        <v>5.7474792144149065</v>
      </c>
      <c r="AP99" s="47"/>
      <c r="AQ99" s="44">
        <v>6</v>
      </c>
      <c r="AR99" s="6">
        <v>2.3831476455008658</v>
      </c>
      <c r="AS99" s="5">
        <v>0.67297901133292637</v>
      </c>
      <c r="AT99" s="46">
        <f>(AR99+AR98)*0.5*2</f>
        <v>5.8354769196507199</v>
      </c>
      <c r="AU99" s="46">
        <f>((AR99-AS99)+(AR98-AS98))*0.5*2</f>
        <v>4.1638270557630399</v>
      </c>
      <c r="AV99" s="46">
        <f>((AR99+AS99)+(AR98+AS98))*0.5*2</f>
        <v>7.5071267835383981</v>
      </c>
      <c r="AW99" s="47"/>
      <c r="AX99" s="44">
        <v>6</v>
      </c>
      <c r="AY99" s="6">
        <v>1.7199394519489444</v>
      </c>
      <c r="AZ99" s="5">
        <v>0.6325277710103987</v>
      </c>
      <c r="BA99" s="46">
        <f>(AY99+AY98)*0.5*2</f>
        <v>5.4098026299279915</v>
      </c>
      <c r="BB99" s="46">
        <f>((AY99-AZ99)+(AY98-AZ98))*0.5*2</f>
        <v>4.0497567816821931</v>
      </c>
      <c r="BC99" s="46">
        <f>((AY99+AZ99)+(AY98+AZ98))*0.5*2</f>
        <v>6.7698484781737909</v>
      </c>
      <c r="BD99" s="47"/>
      <c r="BE99" s="44">
        <v>6</v>
      </c>
      <c r="BF99" s="6">
        <v>0.78826897179127109</v>
      </c>
      <c r="BG99" s="5">
        <v>0.1525471144073221</v>
      </c>
      <c r="BH99" s="46">
        <f>(BF99+BF98)*0.5*2</f>
        <v>1.6812284158735364</v>
      </c>
      <c r="BI99" s="46">
        <f>((BF99-BG99)+(BF98-BG98))*0.5*2</f>
        <v>1.392473647937571</v>
      </c>
      <c r="BJ99" s="46">
        <f>((BF99+BG99)+(BF98+BG98))*0.5*2</f>
        <v>1.9699831838095017</v>
      </c>
      <c r="BK99" s="47"/>
      <c r="BL99" s="44">
        <v>6</v>
      </c>
      <c r="BM99" s="6">
        <v>0.40562379931925513</v>
      </c>
      <c r="BN99" s="5">
        <v>0.13548132388040449</v>
      </c>
      <c r="BO99" s="46">
        <f>(BM99+BM98)*0.5*2</f>
        <v>1.799198563042639</v>
      </c>
      <c r="BP99" s="46">
        <f>((BM99-BN99)+(BM98-BN98))*0.5*2</f>
        <v>0.74828747459878076</v>
      </c>
      <c r="BQ99" s="46">
        <f>((BM99+BN99)+(BM98+BN98))*0.5*2</f>
        <v>2.8501096514864974</v>
      </c>
      <c r="BR99" s="47"/>
    </row>
    <row r="100" spans="1:70" x14ac:dyDescent="0.25">
      <c r="A100" s="48"/>
      <c r="B100" s="49"/>
      <c r="C100" s="50" t="s">
        <v>40</v>
      </c>
      <c r="D100" s="50">
        <f>SUM(D96:D99)</f>
        <v>7.0020032529708001</v>
      </c>
      <c r="E100" s="50">
        <f t="shared" ref="E100:F100" si="26">SUM(E96:E99)</f>
        <v>5.3511028190971253</v>
      </c>
      <c r="F100" s="50">
        <f t="shared" si="26"/>
        <v>8.6529036868444749</v>
      </c>
      <c r="G100" s="51">
        <f>D100-E100</f>
        <v>1.6509004338736748</v>
      </c>
      <c r="H100" s="48"/>
      <c r="I100" s="49"/>
      <c r="J100" s="50" t="s">
        <v>40</v>
      </c>
      <c r="K100" s="50">
        <f>SUM(K96:K99)</f>
        <v>8.2753258114131718</v>
      </c>
      <c r="L100" s="50">
        <f t="shared" ref="L100:M100" si="27">SUM(L96:L99)</f>
        <v>6.5138791879473033</v>
      </c>
      <c r="M100" s="50">
        <f t="shared" si="27"/>
        <v>10.03677243487904</v>
      </c>
      <c r="N100" s="51">
        <f>K100-L100</f>
        <v>1.7614466234658686</v>
      </c>
      <c r="O100" s="48"/>
      <c r="P100" s="49"/>
      <c r="Q100" s="50" t="s">
        <v>40</v>
      </c>
      <c r="R100" s="50">
        <f>SUM(R96:R99)</f>
        <v>4.8461569958887267</v>
      </c>
      <c r="S100" s="50">
        <f t="shared" ref="S100:T100" si="28">SUM(S96:S99)</f>
        <v>3.6619845237318573</v>
      </c>
      <c r="T100" s="50">
        <f t="shared" si="28"/>
        <v>6.030329468045597</v>
      </c>
      <c r="U100" s="51">
        <f>R100-S100</f>
        <v>1.1841724721568694</v>
      </c>
      <c r="V100" s="48"/>
      <c r="W100" s="49"/>
      <c r="X100" s="50" t="s">
        <v>40</v>
      </c>
      <c r="Y100" s="50">
        <f>SUM(Y96:Y99)</f>
        <v>9.8026672582825221</v>
      </c>
      <c r="Z100" s="50">
        <f t="shared" ref="Z100:AA100" si="29">SUM(Z96:Z99)</f>
        <v>6.9857473576235671</v>
      </c>
      <c r="AA100" s="50">
        <f t="shared" si="29"/>
        <v>12.619587158941478</v>
      </c>
      <c r="AB100" s="51">
        <f>Y100-Z100</f>
        <v>2.8169199006589549</v>
      </c>
      <c r="AC100" s="48"/>
      <c r="AD100" s="49"/>
      <c r="AE100" s="50" t="s">
        <v>40</v>
      </c>
      <c r="AF100" s="50">
        <f>SUM(AF96:AF99)</f>
        <v>521.65207100695511</v>
      </c>
      <c r="AG100" s="50">
        <f t="shared" ref="AG100:AH100" si="30">SUM(AG96:AG99)</f>
        <v>431.12842150417043</v>
      </c>
      <c r="AH100" s="50">
        <f t="shared" si="30"/>
        <v>612.1757205097399</v>
      </c>
      <c r="AI100" s="51">
        <f>AF100-AG100</f>
        <v>90.523649502784679</v>
      </c>
      <c r="AJ100" s="48"/>
      <c r="AK100" s="49"/>
      <c r="AL100" s="50" t="s">
        <v>40</v>
      </c>
      <c r="AM100" s="50">
        <f>SUM(AM96:AM99)</f>
        <v>11.583732336346014</v>
      </c>
      <c r="AN100" s="50">
        <f t="shared" ref="AN100:AO100" si="31">SUM(AN96:AN99)</f>
        <v>8.3370354060345164</v>
      </c>
      <c r="AO100" s="50">
        <f t="shared" si="31"/>
        <v>14.830429266657511</v>
      </c>
      <c r="AP100" s="51">
        <f>AM100-AN100</f>
        <v>3.2466969303114972</v>
      </c>
      <c r="AQ100" s="48"/>
      <c r="AR100" s="49"/>
      <c r="AS100" s="50" t="s">
        <v>40</v>
      </c>
      <c r="AT100" s="50">
        <f>SUM(AT96:AT99)</f>
        <v>22.12353114585407</v>
      </c>
      <c r="AU100" s="50">
        <f t="shared" ref="AU100:AV100" si="32">SUM(AU96:AU99)</f>
        <v>14.989013532421964</v>
      </c>
      <c r="AV100" s="50">
        <f t="shared" si="32"/>
        <v>29.258048759286176</v>
      </c>
      <c r="AW100" s="51">
        <f>AT100-AU100</f>
        <v>7.1345176134321058</v>
      </c>
      <c r="AX100" s="48"/>
      <c r="AY100" s="49"/>
      <c r="AZ100" s="50" t="s">
        <v>40</v>
      </c>
      <c r="BA100" s="50">
        <f>SUM(BA96:BA99)</f>
        <v>23.311971083226158</v>
      </c>
      <c r="BB100" s="50">
        <f t="shared" ref="BB100:BC100" si="33">SUM(BB96:BB99)</f>
        <v>18.610269944304825</v>
      </c>
      <c r="BC100" s="50">
        <f t="shared" si="33"/>
        <v>28.013672222147498</v>
      </c>
      <c r="BD100" s="51">
        <f>BA100-BB100</f>
        <v>4.701701138921333</v>
      </c>
      <c r="BE100" s="48"/>
      <c r="BF100" s="49"/>
      <c r="BG100" s="50" t="s">
        <v>40</v>
      </c>
      <c r="BH100" s="50">
        <f>SUM(BH96:BH99)</f>
        <v>5.7125456186895995</v>
      </c>
      <c r="BI100" s="50">
        <f t="shared" ref="BI100:BJ100" si="34">SUM(BI96:BI99)</f>
        <v>4.3152219444315811</v>
      </c>
      <c r="BJ100" s="50">
        <f t="shared" si="34"/>
        <v>7.1098692929476179</v>
      </c>
      <c r="BK100" s="51">
        <f>BH100-BI100</f>
        <v>1.3973236742580184</v>
      </c>
      <c r="BL100" s="48"/>
      <c r="BM100" s="49"/>
      <c r="BN100" s="50" t="s">
        <v>40</v>
      </c>
      <c r="BO100" s="50">
        <f>SUM(BO96:BO99)</f>
        <v>28.541595904689448</v>
      </c>
      <c r="BP100" s="50">
        <f t="shared" ref="BP100:BQ100" si="35">SUM(BP96:BP99)</f>
        <v>11.372414304024675</v>
      </c>
      <c r="BQ100" s="50">
        <f t="shared" si="35"/>
        <v>45.710777505354223</v>
      </c>
      <c r="BR100" s="51">
        <f>BO100-BP100</f>
        <v>17.169181600664771</v>
      </c>
    </row>
    <row r="102" spans="1:70" x14ac:dyDescent="0.25">
      <c r="A102" t="s">
        <v>41</v>
      </c>
      <c r="B102" s="21" t="s">
        <v>35</v>
      </c>
      <c r="C102" s="21" t="s">
        <v>38</v>
      </c>
      <c r="D102" s="21" t="s">
        <v>36</v>
      </c>
      <c r="E102" s="21" t="s">
        <v>37</v>
      </c>
      <c r="H102" s="52"/>
      <c r="I102" s="52"/>
    </row>
    <row r="103" spans="1:70" x14ac:dyDescent="0.25">
      <c r="A103" t="s">
        <v>1</v>
      </c>
      <c r="B103" s="52">
        <v>7.0020032529708001</v>
      </c>
      <c r="C103" s="53">
        <v>1.6509004338736748</v>
      </c>
      <c r="D103" s="53">
        <v>5.3511028190971253</v>
      </c>
      <c r="E103" s="54">
        <v>8.6529036868444749</v>
      </c>
      <c r="M103" s="21"/>
      <c r="AV103" s="21"/>
      <c r="AW103" s="21"/>
      <c r="AX103" s="21"/>
      <c r="BC103" s="21"/>
      <c r="BD103" s="21"/>
      <c r="BE103" s="21"/>
      <c r="BJ103" s="21"/>
      <c r="BK103" s="21"/>
      <c r="BL103" s="21"/>
      <c r="BQ103" s="21"/>
      <c r="BR103" s="21"/>
    </row>
    <row r="104" spans="1:70" x14ac:dyDescent="0.25">
      <c r="A104" t="s">
        <v>2</v>
      </c>
      <c r="B104">
        <v>8.2753258114131718</v>
      </c>
      <c r="C104">
        <v>1.7614466234658686</v>
      </c>
      <c r="D104">
        <v>6.5138791879473033</v>
      </c>
      <c r="E104">
        <v>10.03677243487904</v>
      </c>
    </row>
    <row r="105" spans="1:70" x14ac:dyDescent="0.25">
      <c r="A105" t="s">
        <v>3</v>
      </c>
      <c r="B105">
        <v>4.8461569958887267</v>
      </c>
      <c r="C105">
        <v>1.1841724721568694</v>
      </c>
      <c r="D105">
        <v>3.6619845237318573</v>
      </c>
      <c r="E105">
        <v>6.030329468045597</v>
      </c>
    </row>
    <row r="106" spans="1:70" x14ac:dyDescent="0.25">
      <c r="A106" t="s">
        <v>4</v>
      </c>
      <c r="B106">
        <v>9.8026672582825221</v>
      </c>
      <c r="C106">
        <v>2.8169199006589549</v>
      </c>
      <c r="D106">
        <v>6.9857473576235671</v>
      </c>
      <c r="E106">
        <v>12.619587158941478</v>
      </c>
    </row>
    <row r="107" spans="1:70" x14ac:dyDescent="0.25">
      <c r="A107" t="s">
        <v>18</v>
      </c>
      <c r="B107">
        <v>521.65207100695511</v>
      </c>
      <c r="C107">
        <v>90.523649502784679</v>
      </c>
      <c r="D107">
        <v>431.12842150417043</v>
      </c>
      <c r="E107">
        <v>612.1757205097399</v>
      </c>
    </row>
    <row r="108" spans="1:70" x14ac:dyDescent="0.25">
      <c r="A108" t="s">
        <v>19</v>
      </c>
      <c r="B108">
        <v>11.583732336346014</v>
      </c>
      <c r="C108">
        <v>3.2466969303114972</v>
      </c>
      <c r="D108">
        <v>8.3370354060345164</v>
      </c>
      <c r="E108">
        <v>14.830429266657511</v>
      </c>
      <c r="H108" s="53"/>
    </row>
    <row r="109" spans="1:70" x14ac:dyDescent="0.25">
      <c r="A109" t="s">
        <v>20</v>
      </c>
      <c r="B109">
        <v>22.12353114585407</v>
      </c>
      <c r="C109">
        <v>7.1345176134321058</v>
      </c>
      <c r="D109">
        <v>14.989013532421964</v>
      </c>
      <c r="E109">
        <v>29.258048759286176</v>
      </c>
      <c r="F109" s="21"/>
      <c r="G109" s="21"/>
      <c r="M109" s="21"/>
      <c r="N109" s="21"/>
      <c r="O109" s="21"/>
      <c r="T109" s="21"/>
      <c r="U109" s="21"/>
      <c r="V109" s="21"/>
      <c r="AA109" s="21"/>
    </row>
    <row r="110" spans="1:70" x14ac:dyDescent="0.25">
      <c r="A110" t="s">
        <v>21</v>
      </c>
      <c r="B110">
        <v>23.311971083226158</v>
      </c>
      <c r="C110">
        <v>4.701701138921333</v>
      </c>
      <c r="D110">
        <v>18.610269944304825</v>
      </c>
      <c r="E110">
        <v>28.013672222147498</v>
      </c>
      <c r="I110" s="21"/>
      <c r="J110" s="21"/>
      <c r="K110" s="21"/>
      <c r="L110" s="21"/>
      <c r="P110" s="21"/>
      <c r="Q110" s="21"/>
      <c r="R110" s="21"/>
      <c r="S110" s="21"/>
      <c r="W110" s="21"/>
      <c r="X110" s="21"/>
      <c r="Y110" s="21"/>
      <c r="Z110" s="21"/>
    </row>
    <row r="111" spans="1:70" x14ac:dyDescent="0.25">
      <c r="A111" t="s">
        <v>39</v>
      </c>
      <c r="B111">
        <v>5.7125456186895995</v>
      </c>
      <c r="C111">
        <v>1.3973236742580184</v>
      </c>
      <c r="D111">
        <v>4.3152219444315811</v>
      </c>
      <c r="E111">
        <v>7.1098692929476179</v>
      </c>
    </row>
    <row r="112" spans="1:70" x14ac:dyDescent="0.25">
      <c r="A112" t="s">
        <v>23</v>
      </c>
      <c r="B112">
        <v>28.541595904689448</v>
      </c>
      <c r="C112">
        <v>17.169181600664771</v>
      </c>
      <c r="D112">
        <v>11.372414304024675</v>
      </c>
      <c r="E112">
        <v>45.710777505354223</v>
      </c>
    </row>
    <row r="116" spans="1:70" x14ac:dyDescent="0.25">
      <c r="A116" s="21"/>
      <c r="B116" s="21"/>
      <c r="C116" s="21"/>
      <c r="D116" s="21"/>
      <c r="E116" s="21"/>
      <c r="F116" s="21"/>
      <c r="G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</row>
    <row r="117" spans="1:70" x14ac:dyDescent="0.25">
      <c r="A117" s="21"/>
      <c r="B117" s="21"/>
      <c r="C117" s="21"/>
      <c r="D117" s="21"/>
      <c r="E117" s="21"/>
      <c r="F117" s="21"/>
      <c r="G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</row>
  </sheetData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pIC</vt:lpstr>
      <vt:lpstr>LPS</vt:lpstr>
      <vt:lpstr>flagellin</vt:lpstr>
      <vt:lpstr>PAM</vt:lpstr>
      <vt:lpstr>PGN</vt:lpstr>
      <vt:lpstr>CPG</vt:lpstr>
      <vt:lpstr>R848</vt:lpstr>
      <vt:lpstr>Sheet1</vt:lpstr>
    </vt:vector>
  </TitlesOfParts>
  <Company>ADICT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kgolebski</dc:creator>
  <cp:lastModifiedBy>kgolebski</cp:lastModifiedBy>
  <dcterms:created xsi:type="dcterms:W3CDTF">2012-08-30T11:54:23Z</dcterms:created>
  <dcterms:modified xsi:type="dcterms:W3CDTF">2015-07-06T09:49:40Z</dcterms:modified>
</cp:coreProperties>
</file>